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m.pawlukiewicz\Desktop\"/>
    </mc:Choice>
  </mc:AlternateContent>
  <xr:revisionPtr revIDLastSave="0" documentId="13_ncr:1_{927A58C1-D860-4453-A233-FE2EA8D7E3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 1 Elektryka" sheetId="1" r:id="rId1"/>
    <sheet name="Zad 2 Hamulce i zawieszenie" sheetId="2" r:id="rId2"/>
    <sheet name="Zad 3 Nadwozie" sheetId="3" r:id="rId3"/>
    <sheet name="Zad 4 Silnik" sheetId="4" r:id="rId4"/>
    <sheet name="Zad 5 Filtry i paski" sheetId="5" r:id="rId5"/>
    <sheet name="Zad 6 Pneumatyka" sheetId="6" r:id="rId6"/>
    <sheet name="Zad 7 Akumulatory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7" l="1"/>
  <c r="G3" i="7" s="1"/>
  <c r="G66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2" i="6"/>
  <c r="G3" i="5"/>
  <c r="G4" i="5"/>
  <c r="G5" i="5"/>
  <c r="G6" i="5"/>
  <c r="G7" i="5"/>
  <c r="G8" i="5"/>
  <c r="G53" i="5" s="1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2" i="5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68" i="4" s="1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2" i="4"/>
  <c r="G72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2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2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2" i="1"/>
  <c r="G76" i="2" l="1"/>
  <c r="G88" i="1"/>
</calcChain>
</file>

<file path=xl/sharedStrings.xml><?xml version="1.0" encoding="utf-8"?>
<sst xmlns="http://schemas.openxmlformats.org/spreadsheetml/2006/main" count="628" uniqueCount="454">
  <si>
    <t>Indeks</t>
  </si>
  <si>
    <t>Nazwa</t>
  </si>
  <si>
    <t>ŻARÓWKA POMARAŃCZOWA KIERUNKOWSKAZU 24V 21W</t>
  </si>
  <si>
    <t>ŻARÓWKA 24V 5W PODŁUŻNA</t>
  </si>
  <si>
    <t>ŻARÓWKA 24V 1,2W</t>
  </si>
  <si>
    <t>LAMPA ODBLASKOWA TYLNA OKRĄGŁA  1503-016-111</t>
  </si>
  <si>
    <t>LAMPA OŚWIETLENIA KOMORY SILNIKA  1504-206-041</t>
  </si>
  <si>
    <t>ZESTAW ŚRUB MOCOW. REFLEKTORA PRZÓD SOL.1503-899-000</t>
  </si>
  <si>
    <t>CZUJNIK POZIOMU WODY SOLARIS 0303-175-305</t>
  </si>
  <si>
    <t>LAMPA OBRYSOWA POMARAŃCZOWA BOCZNA 1503-154-001</t>
  </si>
  <si>
    <t>CZUJNIK ABS PRZEDNI PRAWY/LEWY 1102-905-340</t>
  </si>
  <si>
    <t>CZUJNIK CIŚNIENIA A.007.542.60.18</t>
  </si>
  <si>
    <t>DMUCHAWA PODWÓJNA 1820-010-612</t>
  </si>
  <si>
    <t>CZUJNIK KRAŃCOWY KLAPY TYLNEJ 1804-100-100/0004-662-891</t>
  </si>
  <si>
    <t>WIĄZKA XB CZUNIKA ZUŻYCIA KLOCKÓW HAM. 1538-000-217</t>
  </si>
  <si>
    <t>CZUJNIK POŁOŻENIA A.007.542.59.18</t>
  </si>
  <si>
    <t>ŁOŻYSKO 6003 2RS</t>
  </si>
  <si>
    <t>ŚWIETLÓWKA 21W</t>
  </si>
  <si>
    <t>ŚWIETLÓWKA 30W</t>
  </si>
  <si>
    <t>TULEJA CZUJNIKA ABS 81.25937-0011</t>
  </si>
  <si>
    <t>LAMPA ŚWIATEŁ POZYCYJNYCH PRZEDNIA 1503-120-000</t>
  </si>
  <si>
    <t>LAMPA ŚWIATEŁ MIJANIA 1503-834-007</t>
  </si>
  <si>
    <t>DYSZA PALIWA OGRZEWANIA 341.304</t>
  </si>
  <si>
    <t>STEROWNIK OGRZEW. SG 1572D24V/1802-634-820/1802-900-020</t>
  </si>
  <si>
    <t>CZUJNIK FALI CIŚNIENIA DW40 2401-174-345</t>
  </si>
  <si>
    <t>CZUJNIK CIŚNIENIA ELEKTROZAWORU DRZWI 4 BAR 441 014 017 0/0000-342-046</t>
  </si>
  <si>
    <t>POMPKA SPRYSKIWACZA  641-408-0181/1507-018-010</t>
  </si>
  <si>
    <t>CZUJNIK SPALIN NOX ZA KATALIZATOREM 1836061 DAF/0299-000-625</t>
  </si>
  <si>
    <t>CZUJNIK SPALIN NOX PRZED KATALIZATOREM 1836060 DAF/0299-000-621</t>
  </si>
  <si>
    <t>ŁOŻYSKO KULKOWE ALTERNATORA 81.93410-0100</t>
  </si>
  <si>
    <t>PRZEŁĄCZNIK ZESPOLONY POD KIEROWNICĘ 1506-086-100</t>
  </si>
  <si>
    <t>NAGRZEWNICA PRZESTRZENI PASAŻERSKIEJ 131-602-01-24</t>
  </si>
  <si>
    <t>NAGRZEWNICA TEDY 2000 151-552-00-24/1805-000-000</t>
  </si>
  <si>
    <t>SILNIK NASTAWCZY KLAP MAN 83.25970-6001</t>
  </si>
  <si>
    <t>OPRAWKA ŻARÓWKI ŚWIATEŁ MIJANIA A.000.825.34.82</t>
  </si>
  <si>
    <t>ŻARÓWKA 24V W5W CAŁOSZKLANA</t>
  </si>
  <si>
    <t>ŻARÓWKA 24V 21WX5W</t>
  </si>
  <si>
    <t>ŻARÓWKA 24V 21W</t>
  </si>
  <si>
    <t>ŻARÓWKA 24V 5W Ba15 s</t>
  </si>
  <si>
    <t>ŻARÓWKA 24V 4W</t>
  </si>
  <si>
    <t>ŻARÓWKA H1</t>
  </si>
  <si>
    <t>ŻARÓWKA H7</t>
  </si>
  <si>
    <t>PRZYCISK OTWIERANIA I DRZWI SOLARIS 1501-219-388</t>
  </si>
  <si>
    <t>REGULATOR NAPIĘCIA SOLARIS F 00 M 144 118</t>
  </si>
  <si>
    <t>PRZEWÓD ZUŻYCIA KLOCKÓW HAM.CZARNY 1509-557-000</t>
  </si>
  <si>
    <t>ELEMENT MODUŁU DeNDx (CZUJNIK TEMP.) F 00B H40 208</t>
  </si>
  <si>
    <t>CZUJNIK ZUŻYCIA KLOCKÓW SOLARIS KR.60.042.R5</t>
  </si>
  <si>
    <t>WIRNIK ALTERNATORA MAN 51.26102-0014</t>
  </si>
  <si>
    <t>PŁYTKA PROSTOWNIKA MAN 51.26109-0009</t>
  </si>
  <si>
    <t>CZUJNIK TEMPERATURY POWIETRZA 1808-100-020</t>
  </si>
  <si>
    <t>KONTROLKA PŁYTY ŻÓŁTA 0000-052-763</t>
  </si>
  <si>
    <t>KLAKSON 1512-050-001 /0004-010-872</t>
  </si>
  <si>
    <t>LAMPA TABLICY REJESTRA. 1503-408-000</t>
  </si>
  <si>
    <t>STEROWNIK LUSTEREK ZEWNĘTRZNYCH SOLARIS 1905-585-001</t>
  </si>
  <si>
    <t>STOJAN ALTERNATORA DAF 1600347</t>
  </si>
  <si>
    <t>LAMPA LED ŚWIATEŁ KIER.JAZDY 0000-036-381 /0000-036-384</t>
  </si>
  <si>
    <t>CZUJNIK CIŚNIENIA OLEJU 1673078 DAF ORYGINAŁ 0101-990-007</t>
  </si>
  <si>
    <t>PRZEŁĄCZNIK HAMULCA PRZYSTANKOWEGO 1501-219-381</t>
  </si>
  <si>
    <t>PŁYTA PRZEDNIA STEROWNIKA ATC SOLARIS 1808-100-062</t>
  </si>
  <si>
    <t>ELEKTROZAWÓR ADBLUE  0 444 011 013/0120-306-500</t>
  </si>
  <si>
    <t>STATECZNIK SOLARIS 1555-751-000</t>
  </si>
  <si>
    <t>LAMPA LED ŚWIATEŁ POZYCYJNYCH I STOP 0000-036-386</t>
  </si>
  <si>
    <t>LAMPA LED SWIATEŁ PRZECIWMGIELNYCH 0000-036-385</t>
  </si>
  <si>
    <t>SIŁOWNIK LUKU DACHOWEGO SOLARIS  1555-500-040</t>
  </si>
  <si>
    <t>POTENCJOMETR SOLARIS  0930-921-421</t>
  </si>
  <si>
    <t>PRZEŁĄCZNIK HEBELKOWY SOLARIS  1506-956-000</t>
  </si>
  <si>
    <t>LAMPKA DO CZYTANIA 1504-260-000</t>
  </si>
  <si>
    <t>LAMPA PRZECIWMGŁOWA  TYŁ SOLARIS 1503-170-105</t>
  </si>
  <si>
    <t>MATA GRZEWCZA 81.25942-6041</t>
  </si>
  <si>
    <t>POTENCJOMETR DRZWI SOLARIS 1553-097-000</t>
  </si>
  <si>
    <t>LAMPA TABLICY REJESTRA. 1503-408-002</t>
  </si>
  <si>
    <t>LAMPA ŚWIATŁA DROGOWEGO 1503-191-047</t>
  </si>
  <si>
    <t>OBUDOWA PRZEDNIA ALTER. F 00M 136 248 0103-141-030</t>
  </si>
  <si>
    <t>PIERŚCIEŃ PASUJĄCY   F 00M 146 904</t>
  </si>
  <si>
    <t>CZUJNIK CIŚNIENIA POWIETRZA 0114-101-000</t>
  </si>
  <si>
    <t>LAMPA ŚWIATEŁ COFANIA LED 0000-036-383</t>
  </si>
  <si>
    <t>LAMPA OBRYSOWA POMARAŃ. 0000-401-375</t>
  </si>
  <si>
    <t>POKRYWA ZACISKU HAM. PRZÓD SOLARIS BSR1053</t>
  </si>
  <si>
    <t>CZUJNIK PRĘDKOŚCI OBROTOWEJ LEWY 0000-013-628</t>
  </si>
  <si>
    <t>CZUJNIK PRĘDKOŚCI OBROTOWEJ PRAWY 0000-013-624</t>
  </si>
  <si>
    <t>CZUJNIK ZUŻYCIA KLOCKÓW MAN KR.60.042.R9</t>
  </si>
  <si>
    <t>CZUJNIK NOX PRZED KATALIZATOREM A.010.153.15.28</t>
  </si>
  <si>
    <t>CZUJNIK NOX ZA KATAL. 0299-001-495 NU</t>
  </si>
  <si>
    <t>CZUJNIK NOX PRZED KATAL. 0004-012-390  NU</t>
  </si>
  <si>
    <t>CZUJNIK POŁOŻENIA   441 050 0120/1021-400-700</t>
  </si>
  <si>
    <t>PRZYCISK DRZWI A.006.545.62.14</t>
  </si>
  <si>
    <t>CZUJNIK NOX ZA KATALIZATOREM A.010.153.17.28</t>
  </si>
  <si>
    <t>PRZEŁĄCZNIK CIŚNIENIOWY(HAM.RĘCZNEGO  1021-406-000</t>
  </si>
  <si>
    <t>Producent</t>
  </si>
  <si>
    <t>HELLA/OSRAM/NEOLUX</t>
  </si>
  <si>
    <t>HELLA</t>
  </si>
  <si>
    <t>KNORR/WABCO/BOSCH</t>
  </si>
  <si>
    <t>WABCO</t>
  </si>
  <si>
    <t>PHILIPS</t>
  </si>
  <si>
    <t>SPREHOS</t>
  </si>
  <si>
    <t>WABCO/VALEO</t>
  </si>
  <si>
    <t>AMPRO/DAF</t>
  </si>
  <si>
    <t>VALEO/FEBI</t>
  </si>
  <si>
    <t>BOSCH</t>
  </si>
  <si>
    <t>OE SOLARIS</t>
  </si>
  <si>
    <t>TRUCKLINE</t>
  </si>
  <si>
    <t>JEŻPOL</t>
  </si>
  <si>
    <t>DAF</t>
  </si>
  <si>
    <t>AMPRO/OE MERCEDES</t>
  </si>
  <si>
    <t>OE MERCEDES</t>
  </si>
  <si>
    <t>Ilość</t>
  </si>
  <si>
    <t>PRZEGUB DRĄŻKA KIEROWNICZEGO PRAWY MAŁY 0820-352-213</t>
  </si>
  <si>
    <t>PRZEGUB DRĄŻKA KIEROWNICZEGO LEWY MAŁY 0820-352-212</t>
  </si>
  <si>
    <t>ŚRUBA KOŁA TYLNEGO SOLARIS 0707-000-028</t>
  </si>
  <si>
    <t>ŚRUBA Z ŁBEM SZCZEŚCIOKĄTNYM M16X1,5X80 06.01494-2515/0707-000-038</t>
  </si>
  <si>
    <t>ŚRUBA M16x1,5x70 0000-137-687</t>
  </si>
  <si>
    <t>ŚRUBA M16x1,5x60 0004-041-708</t>
  </si>
  <si>
    <t>ZESTAW NAPRAWCZY ZACISKU HAMULCOWEGO 0770-095-000/0000-388-922</t>
  </si>
  <si>
    <t>NAKRĘTKA KOŁA Z KOŁNIERZEM RUCH. 81.45503-0026/5290-070-000</t>
  </si>
  <si>
    <t>ŁOŻYSKO PIASTY 36.93420-0009/0707-000-032</t>
  </si>
  <si>
    <t>PODKŁADKA ZABEZPIECZ. PIASTY TYLNEJ 36.90801-0002 /0707-000-012</t>
  </si>
  <si>
    <t xml:space="preserve">KOŃCÓWKA DRĄŻKA KIER. LEWA 81.95301-6309 </t>
  </si>
  <si>
    <t>SWORZEŃ ZWROTNICY SOLARIS KRÓTKI L-223 ZF 4 474 385 022/0820-352-259</t>
  </si>
  <si>
    <t>ŁOŻYSKO ROLKOWE SWORZNIA ZWROTNICY 0821-358-220</t>
  </si>
  <si>
    <t>ŁOŻYSKO IGŁOWE ZWROTNICY 0821-358-33</t>
  </si>
  <si>
    <t>ZAŚLEPKA SWORZNIA ZWROTNICY ZF 4 474 385 002/0820-352-207</t>
  </si>
  <si>
    <t>SIMMERING SWORZNIA ZWROTNICY SOLARIS 0821-358-23</t>
  </si>
  <si>
    <t>ORING SWORZNIA ZWROTNICY SOLARIS 0821-358-27</t>
  </si>
  <si>
    <t>TARCZA HAMULCOWA 22,5" 36.50803-0000/0707-000-036</t>
  </si>
  <si>
    <t>SIMMERING 132X160X10 06.56289-0387/0000-090-692</t>
  </si>
  <si>
    <t>SIMMERING 132X172X12 36.96503-0003/0000-090-686</t>
  </si>
  <si>
    <t>KLOCKI HAMULCOWE 0821-354-000/0000-400-490</t>
  </si>
  <si>
    <t>DŹWIGNIA ZACISKU HAMULCOWEGO TYŁ CRK-189</t>
  </si>
  <si>
    <t>ŁOŻYSKO ZACISKU HAMULCOWEGO PRZÓD KR.60.017.R</t>
  </si>
  <si>
    <t>OSŁONA ŚRUBA KOŁA 10-OTWOROWA SOLARIS 1304-400-030</t>
  </si>
  <si>
    <t>DRĄŻEK KIEROWNICZY ŚRODKOWY 738mm 0820-352-208</t>
  </si>
  <si>
    <t>PIERŚCIEŃ USZCZEl. WAH. 0820-352-179</t>
  </si>
  <si>
    <t>ŁOŻYSKO ROLKOWE WAHACZA 0820-352-051</t>
  </si>
  <si>
    <t>ŁOŻYSKO ZACISKU HAMULCOWEGO TYŁ KR.60.016.R</t>
  </si>
  <si>
    <t>AMORTYZATOR TYŁ U12 0820-300-110/0000-307-475</t>
  </si>
  <si>
    <t>PODKŁADKA REGULACYJNA ZWROTNICYA2,95 0820-352-095</t>
  </si>
  <si>
    <t>ŁAŃCUSZEK SAMOREGULAT. ZACISKU HAM. KR.60.015.R</t>
  </si>
  <si>
    <t>TRZPIEŃ 180mm  0870-375-075</t>
  </si>
  <si>
    <t>TULEJA  0820-352-049</t>
  </si>
  <si>
    <t>PIERŚCIEŃ    0820-352-153</t>
  </si>
  <si>
    <t>PODKŁADKA  0820-352-077</t>
  </si>
  <si>
    <t>NAKRĘTKA M 36X1,5 SZEŚCIOKĄTNA 0737 006 074/0820-352-078</t>
  </si>
  <si>
    <t>BLACHA ZABEZPIECZAJĄCA  0820-352-241</t>
  </si>
  <si>
    <t>TULEJA CENTRUJĄCA KOŁO 22x25x18 1324-902-000</t>
  </si>
  <si>
    <t>TULEJA CENTRYJĄCA KOŁO 22x25x6,5 1324-901-000</t>
  </si>
  <si>
    <t>ORING 155X3 SOLARIS 0734-303-940</t>
  </si>
  <si>
    <t>PRZEWÓD HAMULCOWY OŚ NIEZALEŻNA LEWY 1104-143-150</t>
  </si>
  <si>
    <t>PRZEWÓD HAMULCOWY OŚ NIEZALEŻNA PRAWA 1104-143-151</t>
  </si>
  <si>
    <t>PRZEWÓD HAMULCOWY 0000-073-530</t>
  </si>
  <si>
    <t>ŚRUBA PASOWA SOLARIS 0820-352-194</t>
  </si>
  <si>
    <t>PIERŚCIEŃ SEGERA W58  0820-352-132</t>
  </si>
  <si>
    <t>NAKRĘTKA KOŁA TYŁ  0000-152-003   KS</t>
  </si>
  <si>
    <t>KLOCKI HAMULCOWE 5300-015-512/0000-248-800   KS</t>
  </si>
  <si>
    <t>TARCZA HAM OŚ NAPĘDOWA 0000-152-020   KS</t>
  </si>
  <si>
    <t>TULEJA WAHACZA DŁUGA SOLARIS  0820-352-048</t>
  </si>
  <si>
    <t>TRZPIEŃ SOLARIS  201mm  0820-352-045</t>
  </si>
  <si>
    <t>SAMOREGULATOR ZACISKU KR.60.051.R1</t>
  </si>
  <si>
    <t>RAMIĘ GÓRNE SOLARIS 0820-352-044</t>
  </si>
  <si>
    <t>ŁOŻYSKO ROLKOWE 0820-352-154</t>
  </si>
  <si>
    <t>TRZPIEŃ ŁOŻYSKA 0820-352-268</t>
  </si>
  <si>
    <t>TULEJA 0820-352-152</t>
  </si>
  <si>
    <t>KOŃCÓWKA DRĄŻKA KIER. PRAWA 81.95301-6285</t>
  </si>
  <si>
    <t>DRĄŻEK KIEROWNICZY SOLARIS POPRZECZNY L/P 707 mm 0820-352-211</t>
  </si>
  <si>
    <t>DRĄŻEK KIEROWNICZY PODŁUŻNY DO KOLUMNY KIER. 510mm 1203-228-520</t>
  </si>
  <si>
    <t>AMORTYZATOR PRZÓD 0000-066-490</t>
  </si>
  <si>
    <t>USZCZELNIENIE POPYCHACZY ZACIS. HAM. KR.60.001.R</t>
  </si>
  <si>
    <t>ŚRUBA LORNETKI ZACISKU KR.60.012.R1</t>
  </si>
  <si>
    <t>ZESTAW ŁOŻYSKA ZACISKU SBP  CRK-047</t>
  </si>
  <si>
    <t>WSPORNIK ZACISKU PRAWY 0390-015-014</t>
  </si>
  <si>
    <t>WSPORNIK ZACISKU LEWY 0390-015-013</t>
  </si>
  <si>
    <t>ŚRUBA PASOWA M16x1,5x60  2690-000-814</t>
  </si>
  <si>
    <t>TARCZA KOŁA ALV10-335-281-M22-MZ-152,5-165</t>
  </si>
  <si>
    <t>WAŁEK MECHANIZMU REGULACJI KR.60.041.R</t>
  </si>
  <si>
    <t>MOSTEK ZACISKU OKULAR KR.60.031.R</t>
  </si>
  <si>
    <t>DŹWIGNIA ZACISKU KR.60.023.R4</t>
  </si>
  <si>
    <t>POKRYWA ZE ŚRUBAMI DO ZACISKU HAM. KR.60.026.R</t>
  </si>
  <si>
    <t>MOSTEK ZACISKU OKULAR TYŁ KR.60.020.R</t>
  </si>
  <si>
    <t>USZCZELNIENIE POPYCHACZY ZACIS.HAM. KR.60.004.R</t>
  </si>
  <si>
    <t>USZCZELKA GUMOWA POKRYWY ZACISKU HAM.KR.60.024.U</t>
  </si>
  <si>
    <t>SWORZEŃ MOSTKA ZACISKU HAM. R.60.012.R3</t>
  </si>
  <si>
    <t>FEBI/LEMFORDER</t>
  </si>
  <si>
    <t>KNORR</t>
  </si>
  <si>
    <t>TIMKEN/FAG/SKF</t>
  </si>
  <si>
    <t>CORTECO</t>
  </si>
  <si>
    <t>ZF</t>
  </si>
  <si>
    <t>OE SOLARIS/SACHS</t>
  </si>
  <si>
    <t>ZDERZAK PRZEDNI PRAWY DOLNY SOLARIS  1701-169-721</t>
  </si>
  <si>
    <t>PIÓRO WYCIERACZKI 800MM SOLARIS 1507-032-551</t>
  </si>
  <si>
    <t>RAMIĘ WYCIERACZKI PRAWE SOLARIS 855mm 1507-032-550</t>
  </si>
  <si>
    <t>WKŁAD LUSTERKA LEWEGO PRZEDNIEGO SOLARIS 1905-024-068</t>
  </si>
  <si>
    <t>ROLKA DRZWI 0000-084-656</t>
  </si>
  <si>
    <t>SPRĘŻYNA KLAPY WLEWU PALIWA SOLARIS 2370-005-000</t>
  </si>
  <si>
    <t>RYGIEL DRZWI KABINY KIEROWCY SOLARIS 1706-165-221</t>
  </si>
  <si>
    <t>ZATRZASK KLAP INSPEKCYJNYCH SOLARIS 1960-205-592</t>
  </si>
  <si>
    <t>TRZPIEŃ ZAMKA KLAP INSPEKCYJNYCH 1960-205-594</t>
  </si>
  <si>
    <t>KRATKA POWIETRZA LEWA 0000-368-046</t>
  </si>
  <si>
    <t>KRATKA POWIETRZA PRAWA 0000-368-039</t>
  </si>
  <si>
    <t>RAMIĘ ŁĄCZĄCE DRZWI 2401-174-338</t>
  </si>
  <si>
    <t>KLAPA SZYBY DRZWI KIEROWCY 1906-924-347</t>
  </si>
  <si>
    <t>ODBOJNIK DRZWI PASAŻERSKICH 0000-199-668</t>
  </si>
  <si>
    <t>ZAMEK ZATRZASK.KLAP INSPEKCYJ.SOLARIS 2302-550-100</t>
  </si>
  <si>
    <t>ZAWÓR FOTELA 2501-170-117</t>
  </si>
  <si>
    <t>PŁYTA CHWYTAJĄCA DRZWI MAN 81.74364-0009</t>
  </si>
  <si>
    <t>ODBOJNIK GUMOWY DRZWI KABINY KIER.2460-300-872</t>
  </si>
  <si>
    <t>ZAWÓR WYSOKOŚCI FOTELA KIEROWCY MAN 81.62398-6071</t>
  </si>
  <si>
    <t>SPINKI MOCOWANIA SIEDZISKA FOTELA KIEROWCY 81.62340-6108</t>
  </si>
  <si>
    <t>ZESTAW NAPR. REGULACJI WYSOK.FOTELA MAN 81.62383-6095</t>
  </si>
  <si>
    <t>ODBOJNIK DRZWI PASAŻERSKICH  2401-174-382</t>
  </si>
  <si>
    <t>PIÓRO WYCIERACZKI 800MM MAN 81.26440-0033</t>
  </si>
  <si>
    <t>ŁOŻYSKO 608</t>
  </si>
  <si>
    <t>GUMA DRZWI  A.628.987.0098</t>
  </si>
  <si>
    <t>ZDERZAK PRZEDNI LEWY DOLNY SOLARIS 1701-169-731</t>
  </si>
  <si>
    <t>SIEDZISKO FOTELA KIEROWCY ISRI 6860 2501-170-167</t>
  </si>
  <si>
    <t>PODKŁADKA KLAP INSPEKCYJNYCH SOLARIS 1960-205-590</t>
  </si>
  <si>
    <t xml:space="preserve">TRZPIEŃ ZAMKA SOUTHCO L-44 MM 1960-205-593 </t>
  </si>
  <si>
    <t>RAMIĘ WYCIERACZKI LEWE SOLARIS 0004-009-182</t>
  </si>
  <si>
    <t>ZAMEK KLAPY SILNIKA PR SOLARIS  2004-252-020</t>
  </si>
  <si>
    <t>ZAMEK KLAPY SILNIKA LW SOLARIS 2004-252-010</t>
  </si>
  <si>
    <t>GUMA DRZWI DOLNA  PRAWA 2401-174-361</t>
  </si>
  <si>
    <t>PRZEGUB DOLNY DRZWI SOLARIS 0000-342-063</t>
  </si>
  <si>
    <t>BOLEC ROLKI 0000-084-657</t>
  </si>
  <si>
    <t>SŁUPEK OBROTOWY DRZWI PRAWY SOLARIS 2401-174-376</t>
  </si>
  <si>
    <t>LISTWA GUMOWA WNĘKI DRZWIOWEJ 2401-160-030</t>
  </si>
  <si>
    <t>MASKA PRZOD PRAWA U III 1701-169-771</t>
  </si>
  <si>
    <t>PANEL PRZEDNI PRAWY  1501-000-091</t>
  </si>
  <si>
    <t>ZESTAW NAPR.FOT.KIER.USTAW.WYSOK.PR.MAN 81.62350-6028</t>
  </si>
  <si>
    <t>SPRĘŻYNA GAZOWA L-480 100N 1912-090-000</t>
  </si>
  <si>
    <t>NAKŁADKA PEDAŁU HAMULCA 461 318 921 0/0004-043-310</t>
  </si>
  <si>
    <t>PANEL PULPITU LEWY GÓRNY SOLARIS 1501-000-097</t>
  </si>
  <si>
    <t>ZESTAW NAPR.FOTELA KIER.OPAR.PLECÓW MAN 81.62383-6094</t>
  </si>
  <si>
    <t>ŁĄCZNIK 2-CZŚCIOWY PROSTY DŁUGI  1960-600-673</t>
  </si>
  <si>
    <t>TABLICZKA A5 METALOWA NA NOTES KLIP 2602-732-000</t>
  </si>
  <si>
    <t>BLACHA DO ROLKI BRAMY ŚRODKOWEJ 0930-921-989</t>
  </si>
  <si>
    <t>KIEROWNICA SOLARIS 1203-101-000/0000-197-791</t>
  </si>
  <si>
    <t>USZCZELKA PRZEGUBU 0000-006-963</t>
  </si>
  <si>
    <t xml:space="preserve">ZESTAW NAPRAWCZY FOTELA LINKA 81.95501-6555//929527-76 ISRI </t>
  </si>
  <si>
    <t>ZAWÓR OBROTU FOTELA 2501-170-251</t>
  </si>
  <si>
    <t>ZESTAW NAPRAWCY OBROTNICY FOTELA 0000-061-710</t>
  </si>
  <si>
    <t>SPRĘŻYNA GAZOWA 1912-013-001</t>
  </si>
  <si>
    <t>ROLKA OBROTNICY KPL. 0930-921-960</t>
  </si>
  <si>
    <t>ZESTAW NAPRAWCZY SIEDZENIA SOLARIS 2501-170-121</t>
  </si>
  <si>
    <t>SŁUPEK OBR. DRZWI LEWY SOLARIS 2401-174-377</t>
  </si>
  <si>
    <t>KOMORY REGULACJI LĘDŹWIOWEJ 929527-293/00E</t>
  </si>
  <si>
    <t>MOCOWANIE SŁUPKA OBROT. PRZEDNIE 2401-174-417</t>
  </si>
  <si>
    <t>MOCOWANIE SŁUPKA OBROT. TYLNE 2401-174-418</t>
  </si>
  <si>
    <t>GĄBKA OPARCIA  06717-01/03E</t>
  </si>
  <si>
    <t>MIECH DO FOTELA 81.62385-6048</t>
  </si>
  <si>
    <t>SPRĘŻYNA GAZOWA 1912-110-003</t>
  </si>
  <si>
    <t>GUMA DRZWI DOLNA LEWA 2401-174-362</t>
  </si>
  <si>
    <t>DYSZA NAWIEWU POW. 5300-023-043</t>
  </si>
  <si>
    <t>ROLETA PRZECIWSŁONECZNA 1904-146-017</t>
  </si>
  <si>
    <t>OSŁONA ZAWORU AWARYJNEGO OTW.DRZWI 0000-135-112</t>
  </si>
  <si>
    <t>PIÓRO WYCIERACZKI L-1000  0004-022-575</t>
  </si>
  <si>
    <t>PIÓRO WYCIERACZKI 900mm 3 397 018 191</t>
  </si>
  <si>
    <t>PRZEGUB GÓRNY  0000-024-075</t>
  </si>
  <si>
    <t>ZESTAW NAPRAWCZY FOTELA 81.62385-6044</t>
  </si>
  <si>
    <t>KOREK WLEWU OLEJU SILNIKOWEGO CZERWONY 0110-380-171</t>
  </si>
  <si>
    <t>ZAWÓR 2-DROŻNY PŁYNU CHŁODZĄCEGO 1102-681-010</t>
  </si>
  <si>
    <t>ZAWÓR 3-DROŻNY PŁYNU CHŁODZĄCEGO 1102-681-030</t>
  </si>
  <si>
    <t>ZŁĄCZKA KĄTOWA CENTRAL.SMAROW. M8 2690-010-953</t>
  </si>
  <si>
    <t>NAKRĘTKA WAŁU NAPĘDOWEGO Z KOŁNIE.06.11222-6507</t>
  </si>
  <si>
    <t>NAKRĘTKA WAŁU NAPĘDOWE. BEZ KOŁNIERZ.06.11065-2516</t>
  </si>
  <si>
    <t>ŚRUBA WAŁU NAPĘDOWEGO MAN 06.02813-4815</t>
  </si>
  <si>
    <t>ZAWÓR ZWROTNY SOLAR. 0120-432-270 MAN 81.52120-002</t>
  </si>
  <si>
    <t>ZŁĄCZKA SILIKONOWA 57x50x150  0004-016-121</t>
  </si>
  <si>
    <t>KOLANKO SILIKONOWE Q35X150X150</t>
  </si>
  <si>
    <t>KOLANKO SILIKONOWE Q38X150X150</t>
  </si>
  <si>
    <t>KOLANKO SILIKONOWE Q50X150X150</t>
  </si>
  <si>
    <t>KOLANKO SILIKONOWE Q60X150X150</t>
  </si>
  <si>
    <t>PRZEWÓD SILIKONOWY Q10</t>
  </si>
  <si>
    <t>PRZEWÓD SILIKONOWY Q16</t>
  </si>
  <si>
    <t>PRZEWÓD SILIKONOWY Q14</t>
  </si>
  <si>
    <t>PRZEWÓD SILIKONOWY Q18</t>
  </si>
  <si>
    <t>PRZEWÓD SILIKONOWY Q38</t>
  </si>
  <si>
    <t>PRZEWÓD SILIKONOWY Q35</t>
  </si>
  <si>
    <t>PRZEWÓD SILIKONOWY Q50</t>
  </si>
  <si>
    <t>FLANSZA WAŁU NAPĘDOWEGO 0670-010-000</t>
  </si>
  <si>
    <t>USZCZELKA MISY OLEJOWEJ A.470.014.03.22</t>
  </si>
  <si>
    <t>ŚRUBA Z ŁBEM KOŁNIERZOWYM A.471.014.01.83</t>
  </si>
  <si>
    <t>NAKRĘTKA WAŁKA ATAKUJĄCEGO 737 502 146</t>
  </si>
  <si>
    <t xml:space="preserve">KOLANO 35/38  0004-016-123 </t>
  </si>
  <si>
    <t>POMPA CENTRALNEGO OGRZEWANIA DUŻA 1802-900-000</t>
  </si>
  <si>
    <t>NAPINACZ PASKA A.471.200.10.70</t>
  </si>
  <si>
    <t>KOŁNIERZ POMIĘDZY POMPĄ WODY A CHŁODNICĄ 0000-109-422</t>
  </si>
  <si>
    <t>REDUKCJA CENTRALNEGO SMAROWANIA 0520-900-035</t>
  </si>
  <si>
    <t>PRZEWÓD CIŚNIENIOWY 120X2860  1104-120-285</t>
  </si>
  <si>
    <t>PRZEWÓD CIŚNIENIOWY 125X2890 1104-125-288</t>
  </si>
  <si>
    <t>NAPINACZ PASKA WIELOROWKOWEGO 0121-305-617</t>
  </si>
  <si>
    <t>POMPA PALIWA SSĄCA SOLARIS 0101-990-147</t>
  </si>
  <si>
    <t>POMPA WODY SOLARIS 1553-111-000</t>
  </si>
  <si>
    <t>PRZEWÓD PŁYNU CHŁODZĄCEGO SOLARIS 0101-990-403</t>
  </si>
  <si>
    <t>TERMOSTAT SILNIKA SOLARIS 0105-115-710</t>
  </si>
  <si>
    <t>USZCZELKA POMPY WODY SOLARIS  0101-990-401</t>
  </si>
  <si>
    <t>ORING POMPY WODY SOLARIS  0101-990-076</t>
  </si>
  <si>
    <t>PRZEWÓD GIĘTKI AD-BLUE 0101-800-098</t>
  </si>
  <si>
    <t>KOLANO TURBOSPRĘŻARKI 0101-990-432</t>
  </si>
  <si>
    <t>PESZEL UKŁADU WYDECHOWEGO SOLARIS 0299-950-026 /0299-000-961</t>
  </si>
  <si>
    <t>ORING TERMOSTATU 80x3   0101-990-406</t>
  </si>
  <si>
    <t>KOREK ZBIORNIKA WYRÓWNAWCZEGO 0120-432-307</t>
  </si>
  <si>
    <t>KOREK ZBIORNIKA WYRÓWNAWCZEGO SOLARIS 0120-432-290</t>
  </si>
  <si>
    <t>USZCZELKA MISY OLEJOWEJ SOLARIS  0101-990-177</t>
  </si>
  <si>
    <t>MOCOWANIE MISY OLEJOWEJ SOLARIS  0101-990-081</t>
  </si>
  <si>
    <t>ODRZUTNIK MERCEDES  000 353 08 91</t>
  </si>
  <si>
    <t>SZYBKOZŁĄCZKA KĄTOWA SOLARIS  2053-004-511</t>
  </si>
  <si>
    <t>WTRYSKIWACZ AD-BLUE SOLARIS  0120-322-580</t>
  </si>
  <si>
    <t>ŚRUBA WAŁU NAPĘDOWEGO 06.02813-4814</t>
  </si>
  <si>
    <t>KOLANKO SILIKONOWE Q50X250X250</t>
  </si>
  <si>
    <t>KOLANKO SILIKONOWE Q 60X250X250</t>
  </si>
  <si>
    <t>ZAKUCIE DO PRZEWODU ADBLUE 1793-230-050 DAF1625421</t>
  </si>
  <si>
    <t>SEPARATOR OLEJU 0101-990-336</t>
  </si>
  <si>
    <t>USZCZELKA POKRYWY ZAWORU GÓRNA SOLARIS 1350310   0101-990-021</t>
  </si>
  <si>
    <t>KOŁO PASOWE ALTERNATORA 0104-111-004</t>
  </si>
  <si>
    <t>ORING POMPY WODY 0101-990-075</t>
  </si>
  <si>
    <t>ORING CHŁODNICY OLEJU 0101-990-361</t>
  </si>
  <si>
    <t>PIERŚCIEŃ USZCZELNIAJĄCY 0101-990-033 DAF 1205424</t>
  </si>
  <si>
    <t>PIERŚCIEŃ USZCZELNIAJĄCY 0101-990-048</t>
  </si>
  <si>
    <t>ZŁĄCZKA SILIKONOWA FI 50/60  180mm</t>
  </si>
  <si>
    <t>KOLANKO SILIKONOWE Q35x250x250</t>
  </si>
  <si>
    <t>ORING PODSTAWOWEGO FILTRA OLEJU 0105-115-550</t>
  </si>
  <si>
    <t>KOLANKO SILIKONOWE 28x250x250</t>
  </si>
  <si>
    <t>USZCZELNIACZ TYLNEGO MOSTU 90X125X12/19 CORTECO 0870-319-589</t>
  </si>
  <si>
    <t>ROLKA PROWADZĄCA VKM 23304 SKF 0120-423-058</t>
  </si>
  <si>
    <t>SPREHOS/WEBATO</t>
  </si>
  <si>
    <t>FILTR PALIWA WSTĘPNEGO OCZYSZCZ. 0000-106-381</t>
  </si>
  <si>
    <t>PASEK WIELOROWKOWY 8PK2513 A.470.993.44.96</t>
  </si>
  <si>
    <t>PASEK WIELOROWKOWY 8PK1614 A.002.993.45.96</t>
  </si>
  <si>
    <t>PASEK WIELOROWKOWY 8PK1715/19 A.002.993.39.96</t>
  </si>
  <si>
    <t>FILTR POWIETRZA 0120-390-081</t>
  </si>
  <si>
    <t>FILTR POWIETRZA BEZPIECZEŃSTWA 0120-390-082</t>
  </si>
  <si>
    <t>FILTR OLEJU WENTYLATORA  81.06668-0006/0000-000-833</t>
  </si>
  <si>
    <t>FILTR OLEJU SKRZYNI BIEGÓW ZF  0501 216 503</t>
  </si>
  <si>
    <t>FILTR OLEJU SKRZYNI BIEGÓW VOITH 91.4732.11</t>
  </si>
  <si>
    <t>FILTR SEPARATORA PALIWA 0112-142-463</t>
  </si>
  <si>
    <t>FILTR PALIWA OGRZEWANIA 1802-905-596 SOLARIS</t>
  </si>
  <si>
    <t>FILTR POWIETRZA ADBLUE 1512-100-220</t>
  </si>
  <si>
    <t>FILTR ADBLUE 0120-322-561</t>
  </si>
  <si>
    <t>FILTR OLEJU GŁÓWNY 0131-506-050</t>
  </si>
  <si>
    <t>FILTR OLEJU ODŚRODKOWY 0170-386-000</t>
  </si>
  <si>
    <t>FILTR PALIWA  0131-506-021 SOLARIS</t>
  </si>
  <si>
    <t xml:space="preserve">FILTR OLEJU WENTYLATORA MB A.628.553.01.03 </t>
  </si>
  <si>
    <t>FILTR OLEJU WSPOMAGANIA UKŁ. KIEROW.81.47301-60005/5104-504-020</t>
  </si>
  <si>
    <t>FILTR OSUSZACZA  432 410 222 7</t>
  </si>
  <si>
    <t>FILTR NAGRZEWNICY TEDDY 2000 1803-923-050</t>
  </si>
  <si>
    <t>WKŁAD FILTRA POWIETRZA 0499-000-509 KS</t>
  </si>
  <si>
    <t>WKŁAD FILTRA POWIETRZA 0499-000-511 KS</t>
  </si>
  <si>
    <t>FILTR OLEJU 0120-390-154 KS</t>
  </si>
  <si>
    <t>FILTR PALIWA 0120-302-652 KS</t>
  </si>
  <si>
    <t>FILTR NAGRZEWNICY KIEROWCY 1803-922-660 KS</t>
  </si>
  <si>
    <t>WKŁAD WSTĘPNEGO FILTRA PALIWA 0120-436-050  KS</t>
  </si>
  <si>
    <t>PASEK WIELOROWKOWY 8PK 1055 0004-463-536/ 0004-307-834/KS</t>
  </si>
  <si>
    <t>PASEK WIELOROWKOWY 6PK 1885</t>
  </si>
  <si>
    <t>PASEK WIELOROWKOWY 8PK 1158</t>
  </si>
  <si>
    <t>PASEK KLINOWY 2AVX 13X1325  0107-767-097</t>
  </si>
  <si>
    <t>PASEK KLINOWY AVX 13X1175</t>
  </si>
  <si>
    <t>PASEK KLINOWY 13x1155   0107-767-098</t>
  </si>
  <si>
    <t>OBUDOWA FILTRA SOLARIS  1352843 DAF 0101-990-374</t>
  </si>
  <si>
    <t>PASEK KLINOWY 17X2040 1720-400-001</t>
  </si>
  <si>
    <t>PASEK WIELOROWKOWY 10PK 1812   0000-262-911/0004-149-239</t>
  </si>
  <si>
    <t>WKŁAD FILTRA OLEJU NAP.WENTYLATORA  0000-031-668</t>
  </si>
  <si>
    <t>PASEK WIELOROWKOWY 8PK1755</t>
  </si>
  <si>
    <t>WKŁAD FILTRA SEPARATORA PALIWA EURO 6 0000-399-862</t>
  </si>
  <si>
    <t>WKŁAD FILTRA OLEJU EURO 6  0120-302-571</t>
  </si>
  <si>
    <t>WKŁAD FILTRA ODŚRODKOWY EURO 6 0120-302-573</t>
  </si>
  <si>
    <t>FILTR PALIWA EURO 6  0120-302-481</t>
  </si>
  <si>
    <t>WKŁAD FILTRA POWIETRZA 0499-000-469</t>
  </si>
  <si>
    <t>FILTR POWIETRZA KABINY KIEROWCY A 000 837 12 78</t>
  </si>
  <si>
    <t>FILTR POWIETRZA PRZESTRZ. PASAŻ. A 000 830 73 18</t>
  </si>
  <si>
    <t>FILTR OLEJU   A.470.180.03.09</t>
  </si>
  <si>
    <t>FILTR FRONTBOX   0004-011-095</t>
  </si>
  <si>
    <t>PASEK KLINOWY 8PK 1766  0000-088-660 /0107-767-222</t>
  </si>
  <si>
    <t xml:space="preserve">WKŁAD OSUSZACZA  A.000.429.20.97  </t>
  </si>
  <si>
    <t>ZESTAW NAPRAWCZY POM.PALIWA 0120-300-783</t>
  </si>
  <si>
    <t>MATA FILTRARYCJNA 5300-009-832</t>
  </si>
  <si>
    <t>PASEK 8PK 2215 0004-440-886</t>
  </si>
  <si>
    <t>OPTIBELT/CONTITECH/GATES</t>
  </si>
  <si>
    <t>FLEETGUARD</t>
  </si>
  <si>
    <t>DONALDSON</t>
  </si>
  <si>
    <t>VOITH</t>
  </si>
  <si>
    <t>OE DAF/MANN FILTER/ HENGST</t>
  </si>
  <si>
    <t>MANN FILTER</t>
  </si>
  <si>
    <t>WABCO/KNORR</t>
  </si>
  <si>
    <t>OE SOLARIS/MANN FILTER</t>
  </si>
  <si>
    <t>OE MERCEDES/MAHLE</t>
  </si>
  <si>
    <t>MODULATOR 2 KANAŁOWY OSI WLECZONEJ 0000-306-018</t>
  </si>
  <si>
    <t>MODULATOR 2 KANAŁOWY EBS 3 OSI NAPĘDOWEJ 0000-399-915</t>
  </si>
  <si>
    <t>ZAWÓR PRZEKAŹNIKOWY SOLARIS 1122-315-000</t>
  </si>
  <si>
    <t>ZAWÓR DŁAWIĄCO ZWROTNY MAN/SOLARIS 0000-342-039</t>
  </si>
  <si>
    <t>MIECH OSI II i III 0000-194-647/0000-392-836</t>
  </si>
  <si>
    <t>SIŁOWNIK HAMULCOWY A.008.420.48.24</t>
  </si>
  <si>
    <t>TŁUMIK HAŁASU MAŁY WKRĘCANY 432 407 060 0</t>
  </si>
  <si>
    <t>TŁUMIK HAŁASU DUŻY WCISKANY WABCO 432 407 012 0/1122-357-000</t>
  </si>
  <si>
    <t>PRZEPONA MIECHA MB A.628.323.00.92</t>
  </si>
  <si>
    <t xml:space="preserve">OSUSZACZ 432 410 034 7/1102-751-140 </t>
  </si>
  <si>
    <t>ZŁĄCZKA (wężownica)1104-427-120</t>
  </si>
  <si>
    <t>PIERŚCIEŃ ZACINAJĄCY POD RURKĘ fi22(wężow.) 1105-900-006</t>
  </si>
  <si>
    <t>WĘŻOWNICA PNEUMATYCZNA D=22mm 1108-100-023</t>
  </si>
  <si>
    <t>ELEKTROZAWÓR DRZWI 472 600 022 2</t>
  </si>
  <si>
    <t>SIŁOWNIK DRZWI SOLARIS 2410-007-901</t>
  </si>
  <si>
    <t>ZAWÓR CZTEROOBWODOWY KNORR AE 4612  1102-252-000</t>
  </si>
  <si>
    <t>ODOLEJACZ  71360 HALDEX 0132-434-001</t>
  </si>
  <si>
    <t>ŁĄCZNIK DO ECASU 81.43613-0030/1021-400-110</t>
  </si>
  <si>
    <t>ZAWÓR SZYBKIEGO ODBLOKOWANIA WABCO 473 501 201 0/1102-145-100</t>
  </si>
  <si>
    <t>ZAWÓR ECAS WABCO 472 880 001 0/1021-402-002</t>
  </si>
  <si>
    <t>ZAWOR ZWROTNY HZZ1  641 491 0018/1102-506-000</t>
  </si>
  <si>
    <t>MODULATOR 1 KANAŁOWY EBS 3  0000-306-016</t>
  </si>
  <si>
    <t>MODULATOR ABS OSI PRZEDNIEJ 0000-306-014</t>
  </si>
  <si>
    <t>ZAWÓR PRZEPŁYWOWY 6,2BAR 1102-484-000</t>
  </si>
  <si>
    <t>SPRĘŻARKA SOLARIS 0120-300-969</t>
  </si>
  <si>
    <t>MODULATOR EBS TYLNY 1102-732-030</t>
  </si>
  <si>
    <t>MIECH OSI I 0000-194-640</t>
  </si>
  <si>
    <t>PRZEWÓD SPRĘŻARKI 1104-020-010</t>
  </si>
  <si>
    <t>ZAWÓR PRZEKAŹNIKOWY SOLARIS 1102-304-000</t>
  </si>
  <si>
    <t>PRZYŁĄCZE KONTROLNE SOLARIS 1104-431-000</t>
  </si>
  <si>
    <t>ZAWÓR ECAS SOLARIS 0004-041-426</t>
  </si>
  <si>
    <t>SIŁOWNIK HAMULCOWY TYŁ TARCZ. 20/24  1114-000-007</t>
  </si>
  <si>
    <t>ZAWÓR REDUKCYJNY WABCO 475 010 006 0/1102-199-000</t>
  </si>
  <si>
    <t>ZAWÓR REGUL.KIEROWN.SOLARIS 1102-217-000</t>
  </si>
  <si>
    <t xml:space="preserve">ZAWÓR HAMULCA RĘCZNEGO WABCO 961 722 262 0 /1102-662-000 </t>
  </si>
  <si>
    <t>ORING SPRĘŻARKI SOLARIS 0101-990-059</t>
  </si>
  <si>
    <t>ZAWÓR DWUDROŻNY SOLARIS 1102-683-000</t>
  </si>
  <si>
    <t>MODULATOR OSI WLECZONEJ 1102-732-020</t>
  </si>
  <si>
    <t>SIŁOWNIK H-CA TARCZOWY I OŚ LEWY  0820-324-579</t>
  </si>
  <si>
    <t>ZAWÓR PRZEPŁYWOWY 434 100 244 0/1122-359-000</t>
  </si>
  <si>
    <t>KOLANKO PNEUMATYCZNE 10x1 M16x1,5 1104-415-020</t>
  </si>
  <si>
    <t>ROZDZIELACZ ELEKTROMAGNESU DRZWI SOL. 0000-342-054</t>
  </si>
  <si>
    <t>TRÓJNIK M16x1,5/fi10/fi10 1104-440-100</t>
  </si>
  <si>
    <t>GŁÓWNY ZAWÓR HAMULCOWY EBS II SOLARIS 1102-408-020</t>
  </si>
  <si>
    <t>ZAWÓR AWARYJNE OTWIERANIE DRZWI 2401-174-327</t>
  </si>
  <si>
    <t>ZAWÓR REGULACJI CIŚNIENIA ABS 1102-963-200</t>
  </si>
  <si>
    <t>KOLANKO KORPUS 14x1,5/14x1,4  1104-670-002</t>
  </si>
  <si>
    <t>KOLANKO 16x1,5/18x1,5  ZEW. 1104-420-040</t>
  </si>
  <si>
    <t>KOLANKO KORPUS G1=M22x1,5 G2=M22x1,5 1104-416-020</t>
  </si>
  <si>
    <t>ZBIORNIK TŁUMIĄCY 1102-730-000</t>
  </si>
  <si>
    <t>TŁUMIK WTYKOWY 2401-174-426</t>
  </si>
  <si>
    <t>ZŁĄCZKA REDUKCYJNA 6/8 1104-143-002</t>
  </si>
  <si>
    <t>KOLANO G1=M18x1,5 G2=M18x1,5 1104-415-080</t>
  </si>
  <si>
    <t>SIŁOWNIK HAMULCOWY TYŁ TARCZ. 24/24 1114-000-005</t>
  </si>
  <si>
    <t>SZYBKOZŁĄCZKA KORPUS G=M16X1,5 D=10  1104-430-050</t>
  </si>
  <si>
    <t>SZYBKOZŁĄCZKA G=M18x1,5 D=10 1104-430-060</t>
  </si>
  <si>
    <t>SZYBKOZŁĄCZKA KORPUS M18x1,5 D=12  1104-430-010</t>
  </si>
  <si>
    <t>SZYBKOZŁĄCZKA G=M14X1,5 D=8  1104-430-040</t>
  </si>
  <si>
    <t>SZYBKOZŁACZKA G=M22X1,5 D=15  1104-430-020</t>
  </si>
  <si>
    <t>MIECH OŚ NAPEDOWA 0004-012-362/OPTI-130-101</t>
  </si>
  <si>
    <t>MIECH OŚ PRZEDNIA 0004-012-361/OPTI-130-100</t>
  </si>
  <si>
    <t>KOLANKO W KORPUS G=M22x1,5 D=12  1104-420-050</t>
  </si>
  <si>
    <t>TRÓJNIK KORPUS M22/M18/M12 1104-441-000</t>
  </si>
  <si>
    <t>SZYBKOZŁĄCZKA G=M 12X1,5 D=6  1104-430-000</t>
  </si>
  <si>
    <t>LEGRIS</t>
  </si>
  <si>
    <t>HALDEX</t>
  </si>
  <si>
    <t>AKUMULATOR 12V225AH</t>
  </si>
  <si>
    <t>L.p.</t>
  </si>
  <si>
    <t>Cena jednostkowa</t>
  </si>
  <si>
    <t>Wartość</t>
  </si>
  <si>
    <t>Łączna wartość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</si>
</sst>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0" fillId="0" borderId="0" xfId="0" applyAlignment="1" applyProtection="1">
      <alignment horizontal="center"/>
    </xf>
    <xf numFmtId="0" fontId="0" fillId="0" borderId="0" xfId="0" applyProtection="1"/>
    <xf numFmtId="164" fontId="0" fillId="0" borderId="1" xfId="0" applyNumberFormat="1" applyBorder="1" applyProtection="1">
      <protection locked="0"/>
    </xf>
    <xf numFmtId="164" fontId="0" fillId="0" borderId="0" xfId="0" applyNumberFormat="1" applyProtection="1">
      <protection locked="0"/>
    </xf>
    <xf numFmtId="164" fontId="0" fillId="0" borderId="1" xfId="0" applyNumberFormat="1" applyBorder="1" applyProtection="1"/>
    <xf numFmtId="0" fontId="0" fillId="0" borderId="0" xfId="0" applyFont="1" applyProtection="1">
      <protection locked="0"/>
    </xf>
    <xf numFmtId="0" fontId="0" fillId="0" borderId="1" xfId="0" applyFont="1" applyBorder="1" applyAlignment="1" applyProtection="1">
      <alignment horizontal="center"/>
    </xf>
    <xf numFmtId="0" fontId="0" fillId="0" borderId="1" xfId="0" applyFont="1" applyBorder="1" applyProtection="1"/>
    <xf numFmtId="164" fontId="0" fillId="0" borderId="1" xfId="0" applyNumberFormat="1" applyFont="1" applyBorder="1" applyProtection="1">
      <protection locked="0"/>
    </xf>
    <xf numFmtId="164" fontId="0" fillId="0" borderId="1" xfId="0" applyNumberFormat="1" applyFont="1" applyBorder="1" applyProtection="1"/>
    <xf numFmtId="0" fontId="2" fillId="0" borderId="2" xfId="0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164" fontId="0" fillId="0" borderId="0" xfId="0" applyNumberFormat="1" applyFon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164" fontId="0" fillId="0" borderId="4" xfId="0" applyNumberFormat="1" applyBorder="1" applyProtection="1"/>
    <xf numFmtId="164" fontId="1" fillId="0" borderId="3" xfId="0" applyNumberFormat="1" applyFont="1" applyBorder="1" applyProtection="1"/>
    <xf numFmtId="164" fontId="0" fillId="0" borderId="4" xfId="0" applyNumberFormat="1" applyFont="1" applyBorder="1" applyProtection="1"/>
    <xf numFmtId="164" fontId="2" fillId="0" borderId="3" xfId="0" applyNumberFormat="1" applyFont="1" applyBorder="1" applyProtection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workbookViewId="0"/>
  </sheetViews>
  <sheetFormatPr defaultRowHeight="15" x14ac:dyDescent="0.25"/>
  <cols>
    <col min="1" max="1" width="4.140625" style="16" bestFit="1" customWidth="1"/>
    <col min="2" max="2" width="8" style="16" bestFit="1" customWidth="1"/>
    <col min="3" max="3" width="69.7109375" style="17" customWidth="1"/>
    <col min="4" max="4" width="22.28515625" style="17" bestFit="1" customWidth="1"/>
    <col min="5" max="5" width="5" style="16" bestFit="1" customWidth="1"/>
    <col min="6" max="6" width="13.7109375" style="18" customWidth="1"/>
    <col min="7" max="7" width="12.85546875" style="17" customWidth="1"/>
    <col min="8" max="16384" width="9.140625" style="9"/>
  </cols>
  <sheetData>
    <row r="1" spans="1:7" ht="30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x14ac:dyDescent="0.25">
      <c r="A2" s="10">
        <v>1</v>
      </c>
      <c r="B2" s="10">
        <v>3100015</v>
      </c>
      <c r="C2" s="11" t="s">
        <v>2</v>
      </c>
      <c r="D2" s="11" t="s">
        <v>89</v>
      </c>
      <c r="E2" s="10">
        <v>20</v>
      </c>
      <c r="F2" s="12">
        <v>0</v>
      </c>
      <c r="G2" s="13">
        <f>E2*F2</f>
        <v>0</v>
      </c>
    </row>
    <row r="3" spans="1:7" x14ac:dyDescent="0.25">
      <c r="A3" s="10">
        <v>2</v>
      </c>
      <c r="B3" s="10">
        <v>3100016</v>
      </c>
      <c r="C3" s="11" t="s">
        <v>3</v>
      </c>
      <c r="D3" s="11" t="s">
        <v>89</v>
      </c>
      <c r="E3" s="10">
        <v>30</v>
      </c>
      <c r="F3" s="12">
        <v>0</v>
      </c>
      <c r="G3" s="13">
        <f t="shared" ref="G3:G66" si="0">E3*F3</f>
        <v>0</v>
      </c>
    </row>
    <row r="4" spans="1:7" x14ac:dyDescent="0.25">
      <c r="A4" s="10">
        <v>3</v>
      </c>
      <c r="B4" s="10">
        <v>3100017</v>
      </c>
      <c r="C4" s="11" t="s">
        <v>4</v>
      </c>
      <c r="D4" s="11" t="s">
        <v>89</v>
      </c>
      <c r="E4" s="10">
        <v>10</v>
      </c>
      <c r="F4" s="12">
        <v>0</v>
      </c>
      <c r="G4" s="13">
        <f t="shared" si="0"/>
        <v>0</v>
      </c>
    </row>
    <row r="5" spans="1:7" x14ac:dyDescent="0.25">
      <c r="A5" s="10">
        <v>4</v>
      </c>
      <c r="B5" s="10">
        <v>3100025</v>
      </c>
      <c r="C5" s="11" t="s">
        <v>5</v>
      </c>
      <c r="D5" s="11"/>
      <c r="E5" s="10">
        <v>3</v>
      </c>
      <c r="F5" s="12">
        <v>0</v>
      </c>
      <c r="G5" s="13">
        <f t="shared" si="0"/>
        <v>0</v>
      </c>
    </row>
    <row r="6" spans="1:7" x14ac:dyDescent="0.25">
      <c r="A6" s="10">
        <v>5</v>
      </c>
      <c r="B6" s="10">
        <v>3100027</v>
      </c>
      <c r="C6" s="11" t="s">
        <v>6</v>
      </c>
      <c r="D6" s="11"/>
      <c r="E6" s="10">
        <v>3</v>
      </c>
      <c r="F6" s="12">
        <v>0</v>
      </c>
      <c r="G6" s="13">
        <f t="shared" si="0"/>
        <v>0</v>
      </c>
    </row>
    <row r="7" spans="1:7" x14ac:dyDescent="0.25">
      <c r="A7" s="10">
        <v>6</v>
      </c>
      <c r="B7" s="10">
        <v>3100029</v>
      </c>
      <c r="C7" s="11" t="s">
        <v>7</v>
      </c>
      <c r="D7" s="11" t="s">
        <v>90</v>
      </c>
      <c r="E7" s="10">
        <v>3</v>
      </c>
      <c r="F7" s="12">
        <v>0</v>
      </c>
      <c r="G7" s="13">
        <f t="shared" si="0"/>
        <v>0</v>
      </c>
    </row>
    <row r="8" spans="1:7" x14ac:dyDescent="0.25">
      <c r="A8" s="10">
        <v>7</v>
      </c>
      <c r="B8" s="10">
        <v>3100033</v>
      </c>
      <c r="C8" s="11" t="s">
        <v>8</v>
      </c>
      <c r="D8" s="11"/>
      <c r="E8" s="10">
        <v>2</v>
      </c>
      <c r="F8" s="12">
        <v>0</v>
      </c>
      <c r="G8" s="13">
        <f t="shared" si="0"/>
        <v>0</v>
      </c>
    </row>
    <row r="9" spans="1:7" x14ac:dyDescent="0.25">
      <c r="A9" s="10">
        <v>8</v>
      </c>
      <c r="B9" s="10">
        <v>3100034</v>
      </c>
      <c r="C9" s="11" t="s">
        <v>9</v>
      </c>
      <c r="D9" s="11"/>
      <c r="E9" s="10">
        <v>30</v>
      </c>
      <c r="F9" s="12">
        <v>0</v>
      </c>
      <c r="G9" s="13">
        <f t="shared" si="0"/>
        <v>0</v>
      </c>
    </row>
    <row r="10" spans="1:7" x14ac:dyDescent="0.25">
      <c r="A10" s="10">
        <v>9</v>
      </c>
      <c r="B10" s="10">
        <v>3100037</v>
      </c>
      <c r="C10" s="11" t="s">
        <v>10</v>
      </c>
      <c r="D10" s="11" t="s">
        <v>91</v>
      </c>
      <c r="E10" s="10">
        <v>5</v>
      </c>
      <c r="F10" s="12">
        <v>0</v>
      </c>
      <c r="G10" s="13">
        <f t="shared" si="0"/>
        <v>0</v>
      </c>
    </row>
    <row r="11" spans="1:7" x14ac:dyDescent="0.25">
      <c r="A11" s="10">
        <v>10</v>
      </c>
      <c r="B11" s="10">
        <v>3100052</v>
      </c>
      <c r="C11" s="11" t="s">
        <v>11</v>
      </c>
      <c r="D11" s="11"/>
      <c r="E11" s="10">
        <v>4</v>
      </c>
      <c r="F11" s="12">
        <v>0</v>
      </c>
      <c r="G11" s="13">
        <f t="shared" si="0"/>
        <v>0</v>
      </c>
    </row>
    <row r="12" spans="1:7" x14ac:dyDescent="0.25">
      <c r="A12" s="10">
        <v>11</v>
      </c>
      <c r="B12" s="10">
        <v>3100053</v>
      </c>
      <c r="C12" s="11" t="s">
        <v>12</v>
      </c>
      <c r="D12" s="11"/>
      <c r="E12" s="10">
        <v>2</v>
      </c>
      <c r="F12" s="12">
        <v>0</v>
      </c>
      <c r="G12" s="13">
        <f t="shared" si="0"/>
        <v>0</v>
      </c>
    </row>
    <row r="13" spans="1:7" x14ac:dyDescent="0.25">
      <c r="A13" s="10">
        <v>12</v>
      </c>
      <c r="B13" s="10">
        <v>3100071</v>
      </c>
      <c r="C13" s="11" t="s">
        <v>13</v>
      </c>
      <c r="D13" s="11"/>
      <c r="E13" s="10">
        <v>4</v>
      </c>
      <c r="F13" s="12">
        <v>0</v>
      </c>
      <c r="G13" s="13">
        <f t="shared" si="0"/>
        <v>0</v>
      </c>
    </row>
    <row r="14" spans="1:7" x14ac:dyDescent="0.25">
      <c r="A14" s="10">
        <v>13</v>
      </c>
      <c r="B14" s="10">
        <v>3100078</v>
      </c>
      <c r="C14" s="11" t="s">
        <v>14</v>
      </c>
      <c r="D14" s="11"/>
      <c r="E14" s="10">
        <v>4</v>
      </c>
      <c r="F14" s="12">
        <v>0</v>
      </c>
      <c r="G14" s="13">
        <f t="shared" si="0"/>
        <v>0</v>
      </c>
    </row>
    <row r="15" spans="1:7" x14ac:dyDescent="0.25">
      <c r="A15" s="10">
        <v>14</v>
      </c>
      <c r="B15" s="10">
        <v>3100317</v>
      </c>
      <c r="C15" s="11" t="s">
        <v>15</v>
      </c>
      <c r="D15" s="11" t="s">
        <v>92</v>
      </c>
      <c r="E15" s="10">
        <v>2</v>
      </c>
      <c r="F15" s="12">
        <v>0</v>
      </c>
      <c r="G15" s="13">
        <f t="shared" si="0"/>
        <v>0</v>
      </c>
    </row>
    <row r="16" spans="1:7" x14ac:dyDescent="0.25">
      <c r="A16" s="10">
        <v>15</v>
      </c>
      <c r="B16" s="10">
        <v>3100427</v>
      </c>
      <c r="C16" s="11" t="s">
        <v>16</v>
      </c>
      <c r="D16" s="11"/>
      <c r="E16" s="10">
        <v>10</v>
      </c>
      <c r="F16" s="12">
        <v>0</v>
      </c>
      <c r="G16" s="13">
        <f t="shared" si="0"/>
        <v>0</v>
      </c>
    </row>
    <row r="17" spans="1:7" x14ac:dyDescent="0.25">
      <c r="A17" s="10">
        <v>16</v>
      </c>
      <c r="B17" s="10">
        <v>3100476</v>
      </c>
      <c r="C17" s="11" t="s">
        <v>17</v>
      </c>
      <c r="D17" s="11" t="s">
        <v>93</v>
      </c>
      <c r="E17" s="10">
        <v>20</v>
      </c>
      <c r="F17" s="12">
        <v>0</v>
      </c>
      <c r="G17" s="13">
        <f t="shared" si="0"/>
        <v>0</v>
      </c>
    </row>
    <row r="18" spans="1:7" x14ac:dyDescent="0.25">
      <c r="A18" s="10">
        <v>17</v>
      </c>
      <c r="B18" s="10">
        <v>3100478</v>
      </c>
      <c r="C18" s="11" t="s">
        <v>18</v>
      </c>
      <c r="D18" s="11" t="s">
        <v>93</v>
      </c>
      <c r="E18" s="10">
        <v>40</v>
      </c>
      <c r="F18" s="12">
        <v>0</v>
      </c>
      <c r="G18" s="13">
        <f t="shared" si="0"/>
        <v>0</v>
      </c>
    </row>
    <row r="19" spans="1:7" x14ac:dyDescent="0.25">
      <c r="A19" s="10">
        <v>18</v>
      </c>
      <c r="B19" s="10">
        <v>3100517</v>
      </c>
      <c r="C19" s="11" t="s">
        <v>19</v>
      </c>
      <c r="D19" s="11"/>
      <c r="E19" s="10">
        <v>5</v>
      </c>
      <c r="F19" s="12">
        <v>0</v>
      </c>
      <c r="G19" s="13">
        <f t="shared" si="0"/>
        <v>0</v>
      </c>
    </row>
    <row r="20" spans="1:7" x14ac:dyDescent="0.25">
      <c r="A20" s="10">
        <v>19</v>
      </c>
      <c r="B20" s="10">
        <v>3100544</v>
      </c>
      <c r="C20" s="11" t="s">
        <v>20</v>
      </c>
      <c r="D20" s="11"/>
      <c r="E20" s="10">
        <v>4</v>
      </c>
      <c r="F20" s="12">
        <v>0</v>
      </c>
      <c r="G20" s="13">
        <f t="shared" si="0"/>
        <v>0</v>
      </c>
    </row>
    <row r="21" spans="1:7" x14ac:dyDescent="0.25">
      <c r="A21" s="10">
        <v>20</v>
      </c>
      <c r="B21" s="10">
        <v>3100547</v>
      </c>
      <c r="C21" s="11" t="s">
        <v>21</v>
      </c>
      <c r="D21" s="11" t="s">
        <v>90</v>
      </c>
      <c r="E21" s="10">
        <v>6</v>
      </c>
      <c r="F21" s="12">
        <v>0</v>
      </c>
      <c r="G21" s="13">
        <f t="shared" si="0"/>
        <v>0</v>
      </c>
    </row>
    <row r="22" spans="1:7" x14ac:dyDescent="0.25">
      <c r="A22" s="10">
        <v>21</v>
      </c>
      <c r="B22" s="10">
        <v>3100593</v>
      </c>
      <c r="C22" s="11" t="s">
        <v>22</v>
      </c>
      <c r="D22" s="11"/>
      <c r="E22" s="10">
        <v>8</v>
      </c>
      <c r="F22" s="12">
        <v>0</v>
      </c>
      <c r="G22" s="13">
        <f t="shared" si="0"/>
        <v>0</v>
      </c>
    </row>
    <row r="23" spans="1:7" x14ac:dyDescent="0.25">
      <c r="A23" s="10">
        <v>22</v>
      </c>
      <c r="B23" s="10">
        <v>3100619</v>
      </c>
      <c r="C23" s="11" t="s">
        <v>23</v>
      </c>
      <c r="D23" s="11" t="s">
        <v>94</v>
      </c>
      <c r="E23" s="10">
        <v>4</v>
      </c>
      <c r="F23" s="12">
        <v>0</v>
      </c>
      <c r="G23" s="13">
        <f t="shared" si="0"/>
        <v>0</v>
      </c>
    </row>
    <row r="24" spans="1:7" x14ac:dyDescent="0.25">
      <c r="A24" s="10">
        <v>23</v>
      </c>
      <c r="B24" s="10">
        <v>3100646</v>
      </c>
      <c r="C24" s="11" t="s">
        <v>24</v>
      </c>
      <c r="D24" s="11"/>
      <c r="E24" s="10">
        <v>10</v>
      </c>
      <c r="F24" s="12">
        <v>0</v>
      </c>
      <c r="G24" s="13">
        <f t="shared" si="0"/>
        <v>0</v>
      </c>
    </row>
    <row r="25" spans="1:7" x14ac:dyDescent="0.25">
      <c r="A25" s="10">
        <v>24</v>
      </c>
      <c r="B25" s="10">
        <v>3100648</v>
      </c>
      <c r="C25" s="11" t="s">
        <v>25</v>
      </c>
      <c r="D25" s="11" t="s">
        <v>95</v>
      </c>
      <c r="E25" s="10">
        <v>40</v>
      </c>
      <c r="F25" s="12">
        <v>0</v>
      </c>
      <c r="G25" s="13">
        <f t="shared" si="0"/>
        <v>0</v>
      </c>
    </row>
    <row r="26" spans="1:7" x14ac:dyDescent="0.25">
      <c r="A26" s="10">
        <v>25</v>
      </c>
      <c r="B26" s="10">
        <v>3100654</v>
      </c>
      <c r="C26" s="11" t="s">
        <v>26</v>
      </c>
      <c r="D26" s="11"/>
      <c r="E26" s="10">
        <v>6</v>
      </c>
      <c r="F26" s="12">
        <v>0</v>
      </c>
      <c r="G26" s="13">
        <f t="shared" si="0"/>
        <v>0</v>
      </c>
    </row>
    <row r="27" spans="1:7" x14ac:dyDescent="0.25">
      <c r="A27" s="10">
        <v>26</v>
      </c>
      <c r="B27" s="10">
        <v>3100664</v>
      </c>
      <c r="C27" s="11" t="s">
        <v>27</v>
      </c>
      <c r="D27" s="11" t="s">
        <v>96</v>
      </c>
      <c r="E27" s="10">
        <v>5</v>
      </c>
      <c r="F27" s="12">
        <v>0</v>
      </c>
      <c r="G27" s="13">
        <f t="shared" si="0"/>
        <v>0</v>
      </c>
    </row>
    <row r="28" spans="1:7" x14ac:dyDescent="0.25">
      <c r="A28" s="10">
        <v>27</v>
      </c>
      <c r="B28" s="10">
        <v>3100665</v>
      </c>
      <c r="C28" s="11" t="s">
        <v>28</v>
      </c>
      <c r="D28" s="11" t="s">
        <v>96</v>
      </c>
      <c r="E28" s="10">
        <v>8</v>
      </c>
      <c r="F28" s="12">
        <v>0</v>
      </c>
      <c r="G28" s="13">
        <f t="shared" si="0"/>
        <v>0</v>
      </c>
    </row>
    <row r="29" spans="1:7" x14ac:dyDescent="0.25">
      <c r="A29" s="10">
        <v>28</v>
      </c>
      <c r="B29" s="10">
        <v>3100685</v>
      </c>
      <c r="C29" s="11" t="s">
        <v>29</v>
      </c>
      <c r="D29" s="11"/>
      <c r="E29" s="10">
        <v>15</v>
      </c>
      <c r="F29" s="12">
        <v>0</v>
      </c>
      <c r="G29" s="13">
        <f t="shared" si="0"/>
        <v>0</v>
      </c>
    </row>
    <row r="30" spans="1:7" x14ac:dyDescent="0.25">
      <c r="A30" s="10">
        <v>29</v>
      </c>
      <c r="B30" s="10">
        <v>3100696</v>
      </c>
      <c r="C30" s="11" t="s">
        <v>30</v>
      </c>
      <c r="D30" s="11" t="s">
        <v>97</v>
      </c>
      <c r="E30" s="10">
        <v>15</v>
      </c>
      <c r="F30" s="12">
        <v>0</v>
      </c>
      <c r="G30" s="13">
        <f t="shared" si="0"/>
        <v>0</v>
      </c>
    </row>
    <row r="31" spans="1:7" x14ac:dyDescent="0.25">
      <c r="A31" s="10">
        <v>30</v>
      </c>
      <c r="B31" s="10">
        <v>3100723</v>
      </c>
      <c r="C31" s="11" t="s">
        <v>31</v>
      </c>
      <c r="D31" s="11"/>
      <c r="E31" s="10">
        <v>4</v>
      </c>
      <c r="F31" s="12">
        <v>0</v>
      </c>
      <c r="G31" s="13">
        <f t="shared" si="0"/>
        <v>0</v>
      </c>
    </row>
    <row r="32" spans="1:7" x14ac:dyDescent="0.25">
      <c r="A32" s="10">
        <v>31</v>
      </c>
      <c r="B32" s="10">
        <v>3100727</v>
      </c>
      <c r="C32" s="11" t="s">
        <v>32</v>
      </c>
      <c r="D32" s="11"/>
      <c r="E32" s="10">
        <v>8</v>
      </c>
      <c r="F32" s="12">
        <v>0</v>
      </c>
      <c r="G32" s="13">
        <f t="shared" si="0"/>
        <v>0</v>
      </c>
    </row>
    <row r="33" spans="1:7" x14ac:dyDescent="0.25">
      <c r="A33" s="10">
        <v>32</v>
      </c>
      <c r="B33" s="10">
        <v>3100734</v>
      </c>
      <c r="C33" s="11" t="s">
        <v>33</v>
      </c>
      <c r="D33" s="11" t="s">
        <v>98</v>
      </c>
      <c r="E33" s="10">
        <v>8</v>
      </c>
      <c r="F33" s="12">
        <v>0</v>
      </c>
      <c r="G33" s="13">
        <f t="shared" si="0"/>
        <v>0</v>
      </c>
    </row>
    <row r="34" spans="1:7" x14ac:dyDescent="0.25">
      <c r="A34" s="10">
        <v>33</v>
      </c>
      <c r="B34" s="10">
        <v>3100850</v>
      </c>
      <c r="C34" s="11" t="s">
        <v>34</v>
      </c>
      <c r="D34" s="11"/>
      <c r="E34" s="10">
        <v>2</v>
      </c>
      <c r="F34" s="12">
        <v>0</v>
      </c>
      <c r="G34" s="13">
        <f t="shared" si="0"/>
        <v>0</v>
      </c>
    </row>
    <row r="35" spans="1:7" x14ac:dyDescent="0.25">
      <c r="A35" s="10">
        <v>34</v>
      </c>
      <c r="B35" s="10">
        <v>3100853</v>
      </c>
      <c r="C35" s="11" t="s">
        <v>35</v>
      </c>
      <c r="D35" s="11" t="s">
        <v>89</v>
      </c>
      <c r="E35" s="10">
        <v>10</v>
      </c>
      <c r="F35" s="12">
        <v>0</v>
      </c>
      <c r="G35" s="13">
        <f t="shared" si="0"/>
        <v>0</v>
      </c>
    </row>
    <row r="36" spans="1:7" x14ac:dyDescent="0.25">
      <c r="A36" s="10">
        <v>35</v>
      </c>
      <c r="B36" s="10">
        <v>3100855</v>
      </c>
      <c r="C36" s="11" t="s">
        <v>36</v>
      </c>
      <c r="D36" s="11" t="s">
        <v>89</v>
      </c>
      <c r="E36" s="10">
        <v>100</v>
      </c>
      <c r="F36" s="12">
        <v>0</v>
      </c>
      <c r="G36" s="13">
        <f t="shared" si="0"/>
        <v>0</v>
      </c>
    </row>
    <row r="37" spans="1:7" x14ac:dyDescent="0.25">
      <c r="A37" s="10">
        <v>36</v>
      </c>
      <c r="B37" s="10">
        <v>3100856</v>
      </c>
      <c r="C37" s="11" t="s">
        <v>37</v>
      </c>
      <c r="D37" s="11" t="s">
        <v>89</v>
      </c>
      <c r="E37" s="10">
        <v>30</v>
      </c>
      <c r="F37" s="12">
        <v>0</v>
      </c>
      <c r="G37" s="13">
        <f t="shared" si="0"/>
        <v>0</v>
      </c>
    </row>
    <row r="38" spans="1:7" x14ac:dyDescent="0.25">
      <c r="A38" s="10">
        <v>37</v>
      </c>
      <c r="B38" s="10">
        <v>3100858</v>
      </c>
      <c r="C38" s="11" t="s">
        <v>38</v>
      </c>
      <c r="D38" s="11" t="s">
        <v>89</v>
      </c>
      <c r="E38" s="10">
        <v>50</v>
      </c>
      <c r="F38" s="12">
        <v>0</v>
      </c>
      <c r="G38" s="13">
        <f t="shared" si="0"/>
        <v>0</v>
      </c>
    </row>
    <row r="39" spans="1:7" x14ac:dyDescent="0.25">
      <c r="A39" s="10">
        <v>38</v>
      </c>
      <c r="B39" s="10">
        <v>3100860</v>
      </c>
      <c r="C39" s="11" t="s">
        <v>39</v>
      </c>
      <c r="D39" s="11" t="s">
        <v>89</v>
      </c>
      <c r="E39" s="10">
        <v>10</v>
      </c>
      <c r="F39" s="12">
        <v>0</v>
      </c>
      <c r="G39" s="13">
        <f t="shared" si="0"/>
        <v>0</v>
      </c>
    </row>
    <row r="40" spans="1:7" x14ac:dyDescent="0.25">
      <c r="A40" s="10">
        <v>39</v>
      </c>
      <c r="B40" s="10">
        <v>3100862</v>
      </c>
      <c r="C40" s="11" t="s">
        <v>40</v>
      </c>
      <c r="D40" s="11" t="s">
        <v>89</v>
      </c>
      <c r="E40" s="10">
        <v>100</v>
      </c>
      <c r="F40" s="12">
        <v>0</v>
      </c>
      <c r="G40" s="13">
        <f t="shared" si="0"/>
        <v>0</v>
      </c>
    </row>
    <row r="41" spans="1:7" x14ac:dyDescent="0.25">
      <c r="A41" s="10">
        <v>40</v>
      </c>
      <c r="B41" s="10">
        <v>3100864</v>
      </c>
      <c r="C41" s="11" t="s">
        <v>41</v>
      </c>
      <c r="D41" s="11" t="s">
        <v>89</v>
      </c>
      <c r="E41" s="10">
        <v>10</v>
      </c>
      <c r="F41" s="12">
        <v>0</v>
      </c>
      <c r="G41" s="13">
        <f t="shared" si="0"/>
        <v>0</v>
      </c>
    </row>
    <row r="42" spans="1:7" x14ac:dyDescent="0.25">
      <c r="A42" s="10">
        <v>41</v>
      </c>
      <c r="B42" s="10">
        <v>3101095</v>
      </c>
      <c r="C42" s="11" t="s">
        <v>42</v>
      </c>
      <c r="D42" s="11" t="s">
        <v>99</v>
      </c>
      <c r="E42" s="10">
        <v>6</v>
      </c>
      <c r="F42" s="12">
        <v>0</v>
      </c>
      <c r="G42" s="13">
        <f t="shared" si="0"/>
        <v>0</v>
      </c>
    </row>
    <row r="43" spans="1:7" x14ac:dyDescent="0.25">
      <c r="A43" s="10">
        <v>42</v>
      </c>
      <c r="B43" s="10">
        <v>3101219</v>
      </c>
      <c r="C43" s="11" t="s">
        <v>43</v>
      </c>
      <c r="D43" s="11" t="s">
        <v>98</v>
      </c>
      <c r="E43" s="10">
        <v>15</v>
      </c>
      <c r="F43" s="12">
        <v>0</v>
      </c>
      <c r="G43" s="13">
        <f t="shared" si="0"/>
        <v>0</v>
      </c>
    </row>
    <row r="44" spans="1:7" x14ac:dyDescent="0.25">
      <c r="A44" s="10">
        <v>43</v>
      </c>
      <c r="B44" s="10">
        <v>3101242</v>
      </c>
      <c r="C44" s="11" t="s">
        <v>44</v>
      </c>
      <c r="D44" s="11"/>
      <c r="E44" s="10">
        <v>10</v>
      </c>
      <c r="F44" s="12">
        <v>0</v>
      </c>
      <c r="G44" s="13">
        <f t="shared" si="0"/>
        <v>0</v>
      </c>
    </row>
    <row r="45" spans="1:7" x14ac:dyDescent="0.25">
      <c r="A45" s="10">
        <v>44</v>
      </c>
      <c r="B45" s="10">
        <v>3101349</v>
      </c>
      <c r="C45" s="11" t="s">
        <v>45</v>
      </c>
      <c r="D45" s="11" t="s">
        <v>98</v>
      </c>
      <c r="E45" s="10">
        <v>3</v>
      </c>
      <c r="F45" s="12">
        <v>0</v>
      </c>
      <c r="G45" s="13">
        <f t="shared" si="0"/>
        <v>0</v>
      </c>
    </row>
    <row r="46" spans="1:7" x14ac:dyDescent="0.25">
      <c r="A46" s="10">
        <v>45</v>
      </c>
      <c r="B46" s="10">
        <v>3101375</v>
      </c>
      <c r="C46" s="11" t="s">
        <v>46</v>
      </c>
      <c r="D46" s="11" t="s">
        <v>100</v>
      </c>
      <c r="E46" s="10">
        <v>200</v>
      </c>
      <c r="F46" s="12">
        <v>0</v>
      </c>
      <c r="G46" s="13">
        <f t="shared" si="0"/>
        <v>0</v>
      </c>
    </row>
    <row r="47" spans="1:7" x14ac:dyDescent="0.25">
      <c r="A47" s="10">
        <v>46</v>
      </c>
      <c r="B47" s="10">
        <v>3101425</v>
      </c>
      <c r="C47" s="11" t="s">
        <v>47</v>
      </c>
      <c r="D47" s="11" t="s">
        <v>98</v>
      </c>
      <c r="E47" s="10">
        <v>10</v>
      </c>
      <c r="F47" s="12">
        <v>0</v>
      </c>
      <c r="G47" s="13">
        <f t="shared" si="0"/>
        <v>0</v>
      </c>
    </row>
    <row r="48" spans="1:7" x14ac:dyDescent="0.25">
      <c r="A48" s="10">
        <v>47</v>
      </c>
      <c r="B48" s="10">
        <v>3101426</v>
      </c>
      <c r="C48" s="11" t="s">
        <v>48</v>
      </c>
      <c r="D48" s="11" t="s">
        <v>98</v>
      </c>
      <c r="E48" s="10">
        <v>7</v>
      </c>
      <c r="F48" s="12">
        <v>0</v>
      </c>
      <c r="G48" s="13">
        <f t="shared" si="0"/>
        <v>0</v>
      </c>
    </row>
    <row r="49" spans="1:7" x14ac:dyDescent="0.25">
      <c r="A49" s="10">
        <v>48</v>
      </c>
      <c r="B49" s="10">
        <v>3101432</v>
      </c>
      <c r="C49" s="11" t="s">
        <v>49</v>
      </c>
      <c r="D49" s="11"/>
      <c r="E49" s="10">
        <v>4</v>
      </c>
      <c r="F49" s="12">
        <v>0</v>
      </c>
      <c r="G49" s="13">
        <f t="shared" si="0"/>
        <v>0</v>
      </c>
    </row>
    <row r="50" spans="1:7" x14ac:dyDescent="0.25">
      <c r="A50" s="10">
        <v>49</v>
      </c>
      <c r="B50" s="10">
        <v>3101448</v>
      </c>
      <c r="C50" s="11" t="s">
        <v>50</v>
      </c>
      <c r="D50" s="11"/>
      <c r="E50" s="10">
        <v>14</v>
      </c>
      <c r="F50" s="12">
        <v>0</v>
      </c>
      <c r="G50" s="13">
        <f t="shared" si="0"/>
        <v>0</v>
      </c>
    </row>
    <row r="51" spans="1:7" x14ac:dyDescent="0.25">
      <c r="A51" s="10">
        <v>50</v>
      </c>
      <c r="B51" s="10">
        <v>3101684</v>
      </c>
      <c r="C51" s="11" t="s">
        <v>51</v>
      </c>
      <c r="D51" s="11"/>
      <c r="E51" s="10">
        <v>5</v>
      </c>
      <c r="F51" s="12">
        <v>0</v>
      </c>
      <c r="G51" s="13">
        <f t="shared" si="0"/>
        <v>0</v>
      </c>
    </row>
    <row r="52" spans="1:7" x14ac:dyDescent="0.25">
      <c r="A52" s="10">
        <v>51</v>
      </c>
      <c r="B52" s="10">
        <v>3101721</v>
      </c>
      <c r="C52" s="11" t="s">
        <v>52</v>
      </c>
      <c r="D52" s="11" t="s">
        <v>90</v>
      </c>
      <c r="E52" s="10">
        <v>8</v>
      </c>
      <c r="F52" s="12">
        <v>0</v>
      </c>
      <c r="G52" s="13">
        <f t="shared" si="0"/>
        <v>0</v>
      </c>
    </row>
    <row r="53" spans="1:7" x14ac:dyDescent="0.25">
      <c r="A53" s="10">
        <v>52</v>
      </c>
      <c r="B53" s="10">
        <v>3101796</v>
      </c>
      <c r="C53" s="11" t="s">
        <v>53</v>
      </c>
      <c r="D53" s="11"/>
      <c r="E53" s="10">
        <v>6</v>
      </c>
      <c r="F53" s="12">
        <v>0</v>
      </c>
      <c r="G53" s="13">
        <f t="shared" si="0"/>
        <v>0</v>
      </c>
    </row>
    <row r="54" spans="1:7" x14ac:dyDescent="0.25">
      <c r="A54" s="10">
        <v>53</v>
      </c>
      <c r="B54" s="10">
        <v>3101814</v>
      </c>
      <c r="C54" s="11" t="s">
        <v>54</v>
      </c>
      <c r="D54" s="11" t="s">
        <v>98</v>
      </c>
      <c r="E54" s="10">
        <v>15</v>
      </c>
      <c r="F54" s="12">
        <v>0</v>
      </c>
      <c r="G54" s="13">
        <f t="shared" si="0"/>
        <v>0</v>
      </c>
    </row>
    <row r="55" spans="1:7" x14ac:dyDescent="0.25">
      <c r="A55" s="10">
        <v>54</v>
      </c>
      <c r="B55" s="10">
        <v>3101818</v>
      </c>
      <c r="C55" s="11" t="s">
        <v>55</v>
      </c>
      <c r="D55" s="11" t="s">
        <v>101</v>
      </c>
      <c r="E55" s="10">
        <v>4</v>
      </c>
      <c r="F55" s="12">
        <v>0</v>
      </c>
      <c r="G55" s="13">
        <f t="shared" si="0"/>
        <v>0</v>
      </c>
    </row>
    <row r="56" spans="1:7" x14ac:dyDescent="0.25">
      <c r="A56" s="10">
        <v>55</v>
      </c>
      <c r="B56" s="10">
        <v>3101901</v>
      </c>
      <c r="C56" s="11" t="s">
        <v>56</v>
      </c>
      <c r="D56" s="11" t="s">
        <v>102</v>
      </c>
      <c r="E56" s="10">
        <v>4</v>
      </c>
      <c r="F56" s="12">
        <v>0</v>
      </c>
      <c r="G56" s="13">
        <f t="shared" si="0"/>
        <v>0</v>
      </c>
    </row>
    <row r="57" spans="1:7" x14ac:dyDescent="0.25">
      <c r="A57" s="10">
        <v>56</v>
      </c>
      <c r="B57" s="10">
        <v>3101911</v>
      </c>
      <c r="C57" s="11" t="s">
        <v>57</v>
      </c>
      <c r="D57" s="11"/>
      <c r="E57" s="10">
        <v>3</v>
      </c>
      <c r="F57" s="12">
        <v>0</v>
      </c>
      <c r="G57" s="13">
        <f t="shared" si="0"/>
        <v>0</v>
      </c>
    </row>
    <row r="58" spans="1:7" x14ac:dyDescent="0.25">
      <c r="A58" s="10">
        <v>57</v>
      </c>
      <c r="B58" s="10">
        <v>3101918</v>
      </c>
      <c r="C58" s="11" t="s">
        <v>58</v>
      </c>
      <c r="D58" s="11"/>
      <c r="E58" s="10">
        <v>2</v>
      </c>
      <c r="F58" s="12">
        <v>0</v>
      </c>
      <c r="G58" s="13">
        <f t="shared" si="0"/>
        <v>0</v>
      </c>
    </row>
    <row r="59" spans="1:7" x14ac:dyDescent="0.25">
      <c r="A59" s="10">
        <v>58</v>
      </c>
      <c r="B59" s="10">
        <v>3101926</v>
      </c>
      <c r="C59" s="11" t="s">
        <v>59</v>
      </c>
      <c r="D59" s="11" t="s">
        <v>98</v>
      </c>
      <c r="E59" s="10">
        <v>8</v>
      </c>
      <c r="F59" s="12">
        <v>0</v>
      </c>
      <c r="G59" s="13">
        <f t="shared" si="0"/>
        <v>0</v>
      </c>
    </row>
    <row r="60" spans="1:7" x14ac:dyDescent="0.25">
      <c r="A60" s="10">
        <v>59</v>
      </c>
      <c r="B60" s="10">
        <v>3101932</v>
      </c>
      <c r="C60" s="11" t="s">
        <v>60</v>
      </c>
      <c r="D60" s="11"/>
      <c r="E60" s="10">
        <v>5</v>
      </c>
      <c r="F60" s="12">
        <v>0</v>
      </c>
      <c r="G60" s="13">
        <f t="shared" si="0"/>
        <v>0</v>
      </c>
    </row>
    <row r="61" spans="1:7" x14ac:dyDescent="0.25">
      <c r="A61" s="10">
        <v>60</v>
      </c>
      <c r="B61" s="10">
        <v>3101946</v>
      </c>
      <c r="C61" s="11" t="s">
        <v>61</v>
      </c>
      <c r="D61" s="11" t="s">
        <v>101</v>
      </c>
      <c r="E61" s="10">
        <v>4</v>
      </c>
      <c r="F61" s="12">
        <v>0</v>
      </c>
      <c r="G61" s="13">
        <f t="shared" si="0"/>
        <v>0</v>
      </c>
    </row>
    <row r="62" spans="1:7" x14ac:dyDescent="0.25">
      <c r="A62" s="10">
        <v>61</v>
      </c>
      <c r="B62" s="10">
        <v>3101952</v>
      </c>
      <c r="C62" s="11" t="s">
        <v>62</v>
      </c>
      <c r="D62" s="11" t="s">
        <v>101</v>
      </c>
      <c r="E62" s="10">
        <v>5</v>
      </c>
      <c r="F62" s="12">
        <v>0</v>
      </c>
      <c r="G62" s="13">
        <f t="shared" si="0"/>
        <v>0</v>
      </c>
    </row>
    <row r="63" spans="1:7" x14ac:dyDescent="0.25">
      <c r="A63" s="10">
        <v>62</v>
      </c>
      <c r="B63" s="10">
        <v>3101997</v>
      </c>
      <c r="C63" s="11" t="s">
        <v>63</v>
      </c>
      <c r="D63" s="11"/>
      <c r="E63" s="10">
        <v>15</v>
      </c>
      <c r="F63" s="12">
        <v>0</v>
      </c>
      <c r="G63" s="13">
        <f t="shared" si="0"/>
        <v>0</v>
      </c>
    </row>
    <row r="64" spans="1:7" x14ac:dyDescent="0.25">
      <c r="A64" s="10">
        <v>63</v>
      </c>
      <c r="B64" s="10">
        <v>3102021</v>
      </c>
      <c r="C64" s="11" t="s">
        <v>64</v>
      </c>
      <c r="D64" s="11"/>
      <c r="E64" s="10">
        <v>3</v>
      </c>
      <c r="F64" s="12">
        <v>0</v>
      </c>
      <c r="G64" s="13">
        <f t="shared" si="0"/>
        <v>0</v>
      </c>
    </row>
    <row r="65" spans="1:7" x14ac:dyDescent="0.25">
      <c r="A65" s="10">
        <v>64</v>
      </c>
      <c r="B65" s="10">
        <v>3102064</v>
      </c>
      <c r="C65" s="11" t="s">
        <v>65</v>
      </c>
      <c r="D65" s="11"/>
      <c r="E65" s="10">
        <v>3</v>
      </c>
      <c r="F65" s="12">
        <v>0</v>
      </c>
      <c r="G65" s="13">
        <f t="shared" si="0"/>
        <v>0</v>
      </c>
    </row>
    <row r="66" spans="1:7" x14ac:dyDescent="0.25">
      <c r="A66" s="10">
        <v>65</v>
      </c>
      <c r="B66" s="10">
        <v>3102114</v>
      </c>
      <c r="C66" s="11" t="s">
        <v>66</v>
      </c>
      <c r="D66" s="11"/>
      <c r="E66" s="10">
        <v>2</v>
      </c>
      <c r="F66" s="12">
        <v>0</v>
      </c>
      <c r="G66" s="13">
        <f t="shared" si="0"/>
        <v>0</v>
      </c>
    </row>
    <row r="67" spans="1:7" x14ac:dyDescent="0.25">
      <c r="A67" s="10">
        <v>66</v>
      </c>
      <c r="B67" s="10">
        <v>3102143</v>
      </c>
      <c r="C67" s="11" t="s">
        <v>67</v>
      </c>
      <c r="D67" s="11" t="s">
        <v>99</v>
      </c>
      <c r="E67" s="10">
        <v>5</v>
      </c>
      <c r="F67" s="12">
        <v>0</v>
      </c>
      <c r="G67" s="13">
        <f t="shared" ref="G67:G88" si="1">E67*F67</f>
        <v>0</v>
      </c>
    </row>
    <row r="68" spans="1:7" x14ac:dyDescent="0.25">
      <c r="A68" s="10">
        <v>67</v>
      </c>
      <c r="B68" s="10">
        <v>3102278</v>
      </c>
      <c r="C68" s="11" t="s">
        <v>68</v>
      </c>
      <c r="D68" s="11"/>
      <c r="E68" s="10">
        <v>6</v>
      </c>
      <c r="F68" s="12">
        <v>0</v>
      </c>
      <c r="G68" s="13">
        <f t="shared" si="1"/>
        <v>0</v>
      </c>
    </row>
    <row r="69" spans="1:7" x14ac:dyDescent="0.25">
      <c r="A69" s="10">
        <v>68</v>
      </c>
      <c r="B69" s="10">
        <v>3102333</v>
      </c>
      <c r="C69" s="11" t="s">
        <v>69</v>
      </c>
      <c r="D69" s="11"/>
      <c r="E69" s="10">
        <v>4</v>
      </c>
      <c r="F69" s="12">
        <v>0</v>
      </c>
      <c r="G69" s="13">
        <f t="shared" si="1"/>
        <v>0</v>
      </c>
    </row>
    <row r="70" spans="1:7" x14ac:dyDescent="0.25">
      <c r="A70" s="10">
        <v>69</v>
      </c>
      <c r="B70" s="10">
        <v>3102413</v>
      </c>
      <c r="C70" s="11" t="s">
        <v>70</v>
      </c>
      <c r="D70" s="11"/>
      <c r="E70" s="10">
        <v>5</v>
      </c>
      <c r="F70" s="12">
        <v>0</v>
      </c>
      <c r="G70" s="13">
        <f t="shared" si="1"/>
        <v>0</v>
      </c>
    </row>
    <row r="71" spans="1:7" x14ac:dyDescent="0.25">
      <c r="A71" s="10">
        <v>70</v>
      </c>
      <c r="B71" s="10">
        <v>3102457</v>
      </c>
      <c r="C71" s="11" t="s">
        <v>71</v>
      </c>
      <c r="D71" s="11" t="s">
        <v>90</v>
      </c>
      <c r="E71" s="10">
        <v>2</v>
      </c>
      <c r="F71" s="12">
        <v>0</v>
      </c>
      <c r="G71" s="13">
        <f t="shared" si="1"/>
        <v>0</v>
      </c>
    </row>
    <row r="72" spans="1:7" x14ac:dyDescent="0.25">
      <c r="A72" s="10">
        <v>71</v>
      </c>
      <c r="B72" s="10">
        <v>3102901</v>
      </c>
      <c r="C72" s="11" t="s">
        <v>72</v>
      </c>
      <c r="D72" s="11" t="s">
        <v>98</v>
      </c>
      <c r="E72" s="10">
        <v>3</v>
      </c>
      <c r="F72" s="12">
        <v>0</v>
      </c>
      <c r="G72" s="13">
        <f t="shared" si="1"/>
        <v>0</v>
      </c>
    </row>
    <row r="73" spans="1:7" x14ac:dyDescent="0.25">
      <c r="A73" s="10">
        <v>72</v>
      </c>
      <c r="B73" s="10">
        <v>3103104</v>
      </c>
      <c r="C73" s="11" t="s">
        <v>73</v>
      </c>
      <c r="D73" s="11" t="s">
        <v>98</v>
      </c>
      <c r="E73" s="10">
        <v>8</v>
      </c>
      <c r="F73" s="12">
        <v>0</v>
      </c>
      <c r="G73" s="13">
        <f t="shared" si="1"/>
        <v>0</v>
      </c>
    </row>
    <row r="74" spans="1:7" x14ac:dyDescent="0.25">
      <c r="A74" s="10">
        <v>73</v>
      </c>
      <c r="B74" s="10">
        <v>3103176</v>
      </c>
      <c r="C74" s="11" t="s">
        <v>74</v>
      </c>
      <c r="D74" s="11"/>
      <c r="E74" s="10">
        <v>3</v>
      </c>
      <c r="F74" s="12">
        <v>0</v>
      </c>
      <c r="G74" s="13">
        <f t="shared" si="1"/>
        <v>0</v>
      </c>
    </row>
    <row r="75" spans="1:7" x14ac:dyDescent="0.25">
      <c r="A75" s="10">
        <v>74</v>
      </c>
      <c r="B75" s="10">
        <v>3103526</v>
      </c>
      <c r="C75" s="11" t="s">
        <v>75</v>
      </c>
      <c r="D75" s="11" t="s">
        <v>101</v>
      </c>
      <c r="E75" s="10">
        <v>2</v>
      </c>
      <c r="F75" s="12">
        <v>0</v>
      </c>
      <c r="G75" s="13">
        <f t="shared" si="1"/>
        <v>0</v>
      </c>
    </row>
    <row r="76" spans="1:7" x14ac:dyDescent="0.25">
      <c r="A76" s="10">
        <v>75</v>
      </c>
      <c r="B76" s="10">
        <v>3103544</v>
      </c>
      <c r="C76" s="11" t="s">
        <v>76</v>
      </c>
      <c r="D76" s="11"/>
      <c r="E76" s="10">
        <v>3</v>
      </c>
      <c r="F76" s="12">
        <v>0</v>
      </c>
      <c r="G76" s="13">
        <f t="shared" si="1"/>
        <v>0</v>
      </c>
    </row>
    <row r="77" spans="1:7" x14ac:dyDescent="0.25">
      <c r="A77" s="10">
        <v>76</v>
      </c>
      <c r="B77" s="10">
        <v>3103719</v>
      </c>
      <c r="C77" s="11" t="s">
        <v>77</v>
      </c>
      <c r="D77" s="11" t="s">
        <v>100</v>
      </c>
      <c r="E77" s="10">
        <v>20</v>
      </c>
      <c r="F77" s="12">
        <v>0</v>
      </c>
      <c r="G77" s="13">
        <f t="shared" si="1"/>
        <v>0</v>
      </c>
    </row>
    <row r="78" spans="1:7" x14ac:dyDescent="0.25">
      <c r="A78" s="10">
        <v>77</v>
      </c>
      <c r="B78" s="10">
        <v>3103994</v>
      </c>
      <c r="C78" s="11" t="s">
        <v>78</v>
      </c>
      <c r="D78" s="11" t="s">
        <v>91</v>
      </c>
      <c r="E78" s="10">
        <v>10</v>
      </c>
      <c r="F78" s="12">
        <v>0</v>
      </c>
      <c r="G78" s="13">
        <f t="shared" si="1"/>
        <v>0</v>
      </c>
    </row>
    <row r="79" spans="1:7" x14ac:dyDescent="0.25">
      <c r="A79" s="10">
        <v>78</v>
      </c>
      <c r="B79" s="10">
        <v>3103995</v>
      </c>
      <c r="C79" s="11" t="s">
        <v>79</v>
      </c>
      <c r="D79" s="11" t="s">
        <v>91</v>
      </c>
      <c r="E79" s="10">
        <v>10</v>
      </c>
      <c r="F79" s="12">
        <v>0</v>
      </c>
      <c r="G79" s="13">
        <f t="shared" si="1"/>
        <v>0</v>
      </c>
    </row>
    <row r="80" spans="1:7" x14ac:dyDescent="0.25">
      <c r="A80" s="10">
        <v>79</v>
      </c>
      <c r="B80" s="10">
        <v>3104135</v>
      </c>
      <c r="C80" s="11" t="s">
        <v>80</v>
      </c>
      <c r="D80" s="11" t="s">
        <v>100</v>
      </c>
      <c r="E80" s="10">
        <v>5</v>
      </c>
      <c r="F80" s="12">
        <v>0</v>
      </c>
      <c r="G80" s="13">
        <f t="shared" si="1"/>
        <v>0</v>
      </c>
    </row>
    <row r="81" spans="1:7" x14ac:dyDescent="0.25">
      <c r="A81" s="10">
        <v>80</v>
      </c>
      <c r="B81" s="10">
        <v>3104159</v>
      </c>
      <c r="C81" s="11" t="s">
        <v>81</v>
      </c>
      <c r="D81" s="11" t="s">
        <v>103</v>
      </c>
      <c r="E81" s="10">
        <v>2</v>
      </c>
      <c r="F81" s="12">
        <v>0</v>
      </c>
      <c r="G81" s="13">
        <f t="shared" si="1"/>
        <v>0</v>
      </c>
    </row>
    <row r="82" spans="1:7" x14ac:dyDescent="0.25">
      <c r="A82" s="10">
        <v>81</v>
      </c>
      <c r="B82" s="10">
        <v>3104264</v>
      </c>
      <c r="C82" s="11" t="s">
        <v>82</v>
      </c>
      <c r="D82" s="11" t="s">
        <v>96</v>
      </c>
      <c r="E82" s="10">
        <v>2</v>
      </c>
      <c r="F82" s="12">
        <v>0</v>
      </c>
      <c r="G82" s="13">
        <f t="shared" si="1"/>
        <v>0</v>
      </c>
    </row>
    <row r="83" spans="1:7" x14ac:dyDescent="0.25">
      <c r="A83" s="10">
        <v>82</v>
      </c>
      <c r="B83" s="10">
        <v>3104321</v>
      </c>
      <c r="C83" s="11" t="s">
        <v>83</v>
      </c>
      <c r="D83" s="11" t="s">
        <v>96</v>
      </c>
      <c r="E83" s="10">
        <v>3</v>
      </c>
      <c r="F83" s="12">
        <v>0</v>
      </c>
      <c r="G83" s="13">
        <f t="shared" si="1"/>
        <v>0</v>
      </c>
    </row>
    <row r="84" spans="1:7" x14ac:dyDescent="0.25">
      <c r="A84" s="10">
        <v>83</v>
      </c>
      <c r="B84" s="10">
        <v>3104326</v>
      </c>
      <c r="C84" s="11" t="s">
        <v>84</v>
      </c>
      <c r="D84" s="11" t="s">
        <v>92</v>
      </c>
      <c r="E84" s="10">
        <v>4</v>
      </c>
      <c r="F84" s="12">
        <v>0</v>
      </c>
      <c r="G84" s="13">
        <f t="shared" si="1"/>
        <v>0</v>
      </c>
    </row>
    <row r="85" spans="1:7" x14ac:dyDescent="0.25">
      <c r="A85" s="10">
        <v>84</v>
      </c>
      <c r="B85" s="10">
        <v>3104337</v>
      </c>
      <c r="C85" s="11" t="s">
        <v>85</v>
      </c>
      <c r="D85" s="11" t="s">
        <v>104</v>
      </c>
      <c r="E85" s="10">
        <v>3</v>
      </c>
      <c r="F85" s="12">
        <v>0</v>
      </c>
      <c r="G85" s="13">
        <f t="shared" si="1"/>
        <v>0</v>
      </c>
    </row>
    <row r="86" spans="1:7" x14ac:dyDescent="0.25">
      <c r="A86" s="10">
        <v>85</v>
      </c>
      <c r="B86" s="10">
        <v>3104622</v>
      </c>
      <c r="C86" s="11" t="s">
        <v>86</v>
      </c>
      <c r="D86" s="11" t="s">
        <v>103</v>
      </c>
      <c r="E86" s="10">
        <v>3</v>
      </c>
      <c r="F86" s="12">
        <v>0</v>
      </c>
      <c r="G86" s="13">
        <f t="shared" si="1"/>
        <v>0</v>
      </c>
    </row>
    <row r="87" spans="1:7" ht="15.75" thickBot="1" x14ac:dyDescent="0.3">
      <c r="A87" s="10">
        <v>86</v>
      </c>
      <c r="B87" s="10">
        <v>3104687</v>
      </c>
      <c r="C87" s="11" t="s">
        <v>87</v>
      </c>
      <c r="D87" s="11"/>
      <c r="E87" s="10">
        <v>3</v>
      </c>
      <c r="F87" s="12">
        <v>0</v>
      </c>
      <c r="G87" s="24">
        <f t="shared" si="1"/>
        <v>0</v>
      </c>
    </row>
    <row r="88" spans="1:7" ht="15.75" thickBot="1" x14ac:dyDescent="0.3">
      <c r="A88" s="14"/>
      <c r="B88" s="14"/>
      <c r="C88" s="14"/>
      <c r="D88" s="14"/>
      <c r="E88" s="14"/>
      <c r="F88" s="15" t="s">
        <v>453</v>
      </c>
      <c r="G88" s="25">
        <f>SUM(G2:G87)</f>
        <v>0</v>
      </c>
    </row>
  </sheetData>
  <sheetProtection algorithmName="SHA-512" hashValue="wpXY4ualRbRSsmbu4kMUoImj/z1iJSIaSSDku3DD98bvwgndN+3X++RlYGk0xn13g75D2fM2aUOGCf5/r412Yg==" saltValue="bxUF++3bmv2vQmJ7RxnOZA==" spinCount="100000" sheet="1" objects="1" scenarios="1"/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DA9FE-E062-49E8-A0BF-FBE4A6382443}">
  <dimension ref="A1:G76"/>
  <sheetViews>
    <sheetView workbookViewId="0"/>
  </sheetViews>
  <sheetFormatPr defaultRowHeight="15" x14ac:dyDescent="0.25"/>
  <cols>
    <col min="1" max="1" width="4.140625" style="16" bestFit="1" customWidth="1"/>
    <col min="2" max="2" width="8" style="17" bestFit="1" customWidth="1"/>
    <col min="3" max="3" width="68.85546875" style="17" bestFit="1" customWidth="1"/>
    <col min="4" max="4" width="18" style="17" bestFit="1" customWidth="1"/>
    <col min="5" max="5" width="5" style="16" bestFit="1" customWidth="1"/>
    <col min="6" max="6" width="13.140625" style="18" customWidth="1"/>
    <col min="7" max="7" width="14" style="17" customWidth="1"/>
    <col min="8" max="16384" width="9.140625" style="9"/>
  </cols>
  <sheetData>
    <row r="1" spans="1:7" ht="30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x14ac:dyDescent="0.25">
      <c r="A2" s="10">
        <v>1</v>
      </c>
      <c r="B2" s="11">
        <v>3100067</v>
      </c>
      <c r="C2" s="11" t="s">
        <v>106</v>
      </c>
      <c r="D2" s="11" t="s">
        <v>180</v>
      </c>
      <c r="E2" s="10">
        <v>8</v>
      </c>
      <c r="F2" s="12">
        <v>0</v>
      </c>
      <c r="G2" s="13">
        <f>E2*F2</f>
        <v>0</v>
      </c>
    </row>
    <row r="3" spans="1:7" x14ac:dyDescent="0.25">
      <c r="A3" s="10">
        <v>2</v>
      </c>
      <c r="B3" s="11">
        <v>3100068</v>
      </c>
      <c r="C3" s="11" t="s">
        <v>107</v>
      </c>
      <c r="D3" s="11" t="s">
        <v>180</v>
      </c>
      <c r="E3" s="10">
        <v>8</v>
      </c>
      <c r="F3" s="12">
        <v>0</v>
      </c>
      <c r="G3" s="13">
        <f t="shared" ref="G3:G66" si="0">E3*F3</f>
        <v>0</v>
      </c>
    </row>
    <row r="4" spans="1:7" x14ac:dyDescent="0.25">
      <c r="A4" s="10">
        <v>3</v>
      </c>
      <c r="B4" s="11">
        <v>3100070</v>
      </c>
      <c r="C4" s="11" t="s">
        <v>108</v>
      </c>
      <c r="D4" s="11"/>
      <c r="E4" s="10">
        <v>150</v>
      </c>
      <c r="F4" s="12">
        <v>0</v>
      </c>
      <c r="G4" s="13">
        <f t="shared" si="0"/>
        <v>0</v>
      </c>
    </row>
    <row r="5" spans="1:7" x14ac:dyDescent="0.25">
      <c r="A5" s="10">
        <v>4</v>
      </c>
      <c r="B5" s="11">
        <v>3100330</v>
      </c>
      <c r="C5" s="11" t="s">
        <v>109</v>
      </c>
      <c r="D5" s="11"/>
      <c r="E5" s="10">
        <v>40</v>
      </c>
      <c r="F5" s="12">
        <v>0</v>
      </c>
      <c r="G5" s="13">
        <f t="shared" si="0"/>
        <v>0</v>
      </c>
    </row>
    <row r="6" spans="1:7" x14ac:dyDescent="0.25">
      <c r="A6" s="10">
        <v>5</v>
      </c>
      <c r="B6" s="11">
        <v>3100332</v>
      </c>
      <c r="C6" s="11" t="s">
        <v>110</v>
      </c>
      <c r="D6" s="11"/>
      <c r="E6" s="10">
        <v>60</v>
      </c>
      <c r="F6" s="12">
        <v>0</v>
      </c>
      <c r="G6" s="13">
        <f t="shared" si="0"/>
        <v>0</v>
      </c>
    </row>
    <row r="7" spans="1:7" x14ac:dyDescent="0.25">
      <c r="A7" s="10">
        <v>6</v>
      </c>
      <c r="B7" s="11">
        <v>3100333</v>
      </c>
      <c r="C7" s="11" t="s">
        <v>111</v>
      </c>
      <c r="D7" s="11"/>
      <c r="E7" s="10">
        <v>10</v>
      </c>
      <c r="F7" s="12">
        <v>0</v>
      </c>
      <c r="G7" s="13">
        <f t="shared" si="0"/>
        <v>0</v>
      </c>
    </row>
    <row r="8" spans="1:7" x14ac:dyDescent="0.25">
      <c r="A8" s="10">
        <v>7</v>
      </c>
      <c r="B8" s="11">
        <v>3100337</v>
      </c>
      <c r="C8" s="11" t="s">
        <v>112</v>
      </c>
      <c r="D8" s="11" t="s">
        <v>181</v>
      </c>
      <c r="E8" s="10">
        <v>80</v>
      </c>
      <c r="F8" s="12">
        <v>0</v>
      </c>
      <c r="G8" s="13">
        <f t="shared" si="0"/>
        <v>0</v>
      </c>
    </row>
    <row r="9" spans="1:7" x14ac:dyDescent="0.25">
      <c r="A9" s="10">
        <v>8</v>
      </c>
      <c r="B9" s="11">
        <v>3100365</v>
      </c>
      <c r="C9" s="11" t="s">
        <v>113</v>
      </c>
      <c r="D9" s="11" t="s">
        <v>180</v>
      </c>
      <c r="E9" s="10">
        <v>500</v>
      </c>
      <c r="F9" s="12">
        <v>0</v>
      </c>
      <c r="G9" s="13">
        <f t="shared" si="0"/>
        <v>0</v>
      </c>
    </row>
    <row r="10" spans="1:7" x14ac:dyDescent="0.25">
      <c r="A10" s="10">
        <v>9</v>
      </c>
      <c r="B10" s="11">
        <v>3100501</v>
      </c>
      <c r="C10" s="11" t="s">
        <v>114</v>
      </c>
      <c r="D10" s="11" t="s">
        <v>182</v>
      </c>
      <c r="E10" s="10">
        <v>5</v>
      </c>
      <c r="F10" s="12">
        <v>0</v>
      </c>
      <c r="G10" s="13">
        <f t="shared" si="0"/>
        <v>0</v>
      </c>
    </row>
    <row r="11" spans="1:7" x14ac:dyDescent="0.25">
      <c r="A11" s="10">
        <v>10</v>
      </c>
      <c r="B11" s="11">
        <v>3100528</v>
      </c>
      <c r="C11" s="11" t="s">
        <v>115</v>
      </c>
      <c r="D11" s="11"/>
      <c r="E11" s="10">
        <v>20</v>
      </c>
      <c r="F11" s="12">
        <v>0</v>
      </c>
      <c r="G11" s="13">
        <f t="shared" si="0"/>
        <v>0</v>
      </c>
    </row>
    <row r="12" spans="1:7" x14ac:dyDescent="0.25">
      <c r="A12" s="10">
        <v>11</v>
      </c>
      <c r="B12" s="11">
        <v>3100577</v>
      </c>
      <c r="C12" s="11" t="s">
        <v>116</v>
      </c>
      <c r="D12" s="11" t="s">
        <v>180</v>
      </c>
      <c r="E12" s="10">
        <v>10</v>
      </c>
      <c r="F12" s="12">
        <v>0</v>
      </c>
      <c r="G12" s="13">
        <f t="shared" si="0"/>
        <v>0</v>
      </c>
    </row>
    <row r="13" spans="1:7" x14ac:dyDescent="0.25">
      <c r="A13" s="10">
        <v>12</v>
      </c>
      <c r="B13" s="11">
        <v>3100612</v>
      </c>
      <c r="C13" s="11" t="s">
        <v>117</v>
      </c>
      <c r="D13" s="11"/>
      <c r="E13" s="10">
        <v>12</v>
      </c>
      <c r="F13" s="12">
        <v>0</v>
      </c>
      <c r="G13" s="13">
        <f t="shared" si="0"/>
        <v>0</v>
      </c>
    </row>
    <row r="14" spans="1:7" x14ac:dyDescent="0.25">
      <c r="A14" s="10">
        <v>13</v>
      </c>
      <c r="B14" s="11">
        <v>3100613</v>
      </c>
      <c r="C14" s="11" t="s">
        <v>118</v>
      </c>
      <c r="D14" s="11"/>
      <c r="E14" s="10">
        <v>12</v>
      </c>
      <c r="F14" s="12">
        <v>0</v>
      </c>
      <c r="G14" s="13">
        <f t="shared" si="0"/>
        <v>0</v>
      </c>
    </row>
    <row r="15" spans="1:7" x14ac:dyDescent="0.25">
      <c r="A15" s="10">
        <v>14</v>
      </c>
      <c r="B15" s="11">
        <v>3100614</v>
      </c>
      <c r="C15" s="11" t="s">
        <v>119</v>
      </c>
      <c r="D15" s="11"/>
      <c r="E15" s="10">
        <v>48</v>
      </c>
      <c r="F15" s="12">
        <v>0</v>
      </c>
      <c r="G15" s="13">
        <f t="shared" si="0"/>
        <v>0</v>
      </c>
    </row>
    <row r="16" spans="1:7" x14ac:dyDescent="0.25">
      <c r="A16" s="10">
        <v>15</v>
      </c>
      <c r="B16" s="11">
        <v>3100615</v>
      </c>
      <c r="C16" s="11" t="s">
        <v>120</v>
      </c>
      <c r="D16" s="11"/>
      <c r="E16" s="10">
        <v>24</v>
      </c>
      <c r="F16" s="12">
        <v>0</v>
      </c>
      <c r="G16" s="13">
        <f t="shared" si="0"/>
        <v>0</v>
      </c>
    </row>
    <row r="17" spans="1:7" x14ac:dyDescent="0.25">
      <c r="A17" s="10">
        <v>16</v>
      </c>
      <c r="B17" s="11">
        <v>3100616</v>
      </c>
      <c r="C17" s="11" t="s">
        <v>121</v>
      </c>
      <c r="D17" s="11"/>
      <c r="E17" s="10">
        <v>24</v>
      </c>
      <c r="F17" s="12">
        <v>0</v>
      </c>
      <c r="G17" s="13">
        <f t="shared" si="0"/>
        <v>0</v>
      </c>
    </row>
    <row r="18" spans="1:7" x14ac:dyDescent="0.25">
      <c r="A18" s="10">
        <v>17</v>
      </c>
      <c r="B18" s="11">
        <v>3100617</v>
      </c>
      <c r="C18" s="11" t="s">
        <v>122</v>
      </c>
      <c r="D18" s="11"/>
      <c r="E18" s="10">
        <v>24</v>
      </c>
      <c r="F18" s="12">
        <v>0</v>
      </c>
      <c r="G18" s="13">
        <f t="shared" si="0"/>
        <v>0</v>
      </c>
    </row>
    <row r="19" spans="1:7" x14ac:dyDescent="0.25">
      <c r="A19" s="10">
        <v>18</v>
      </c>
      <c r="B19" s="11">
        <v>3100652</v>
      </c>
      <c r="C19" s="11" t="s">
        <v>123</v>
      </c>
      <c r="D19" s="11"/>
      <c r="E19" s="10">
        <v>40</v>
      </c>
      <c r="F19" s="12">
        <v>0</v>
      </c>
      <c r="G19" s="13">
        <f t="shared" si="0"/>
        <v>0</v>
      </c>
    </row>
    <row r="20" spans="1:7" x14ac:dyDescent="0.25">
      <c r="A20" s="10">
        <v>19</v>
      </c>
      <c r="B20" s="11">
        <v>3100837</v>
      </c>
      <c r="C20" s="11" t="s">
        <v>124</v>
      </c>
      <c r="D20" s="11" t="s">
        <v>183</v>
      </c>
      <c r="E20" s="10">
        <v>6</v>
      </c>
      <c r="F20" s="12">
        <v>0</v>
      </c>
      <c r="G20" s="13">
        <f t="shared" si="0"/>
        <v>0</v>
      </c>
    </row>
    <row r="21" spans="1:7" x14ac:dyDescent="0.25">
      <c r="A21" s="10">
        <v>20</v>
      </c>
      <c r="B21" s="11">
        <v>3100838</v>
      </c>
      <c r="C21" s="11" t="s">
        <v>125</v>
      </c>
      <c r="D21" s="11" t="s">
        <v>183</v>
      </c>
      <c r="E21" s="10">
        <v>6</v>
      </c>
      <c r="F21" s="12">
        <v>0</v>
      </c>
      <c r="G21" s="13">
        <f t="shared" si="0"/>
        <v>0</v>
      </c>
    </row>
    <row r="22" spans="1:7" x14ac:dyDescent="0.25">
      <c r="A22" s="10">
        <v>21</v>
      </c>
      <c r="B22" s="11">
        <v>3100868</v>
      </c>
      <c r="C22" s="11" t="s">
        <v>126</v>
      </c>
      <c r="D22" s="11" t="s">
        <v>181</v>
      </c>
      <c r="E22" s="10">
        <v>150</v>
      </c>
      <c r="F22" s="12">
        <v>0</v>
      </c>
      <c r="G22" s="13">
        <f t="shared" si="0"/>
        <v>0</v>
      </c>
    </row>
    <row r="23" spans="1:7" x14ac:dyDescent="0.25">
      <c r="A23" s="10">
        <v>22</v>
      </c>
      <c r="B23" s="11">
        <v>3100969</v>
      </c>
      <c r="C23" s="11" t="s">
        <v>127</v>
      </c>
      <c r="D23" s="11" t="s">
        <v>100</v>
      </c>
      <c r="E23" s="10">
        <v>40</v>
      </c>
      <c r="F23" s="12">
        <v>0</v>
      </c>
      <c r="G23" s="13">
        <f t="shared" si="0"/>
        <v>0</v>
      </c>
    </row>
    <row r="24" spans="1:7" x14ac:dyDescent="0.25">
      <c r="A24" s="10">
        <v>23</v>
      </c>
      <c r="B24" s="11">
        <v>3100970</v>
      </c>
      <c r="C24" s="11" t="s">
        <v>128</v>
      </c>
      <c r="D24" s="11" t="s">
        <v>100</v>
      </c>
      <c r="E24" s="10">
        <v>5</v>
      </c>
      <c r="F24" s="12">
        <v>0</v>
      </c>
      <c r="G24" s="13">
        <f t="shared" si="0"/>
        <v>0</v>
      </c>
    </row>
    <row r="25" spans="1:7" x14ac:dyDescent="0.25">
      <c r="A25" s="10">
        <v>24</v>
      </c>
      <c r="B25" s="11">
        <v>3100990</v>
      </c>
      <c r="C25" s="11" t="s">
        <v>129</v>
      </c>
      <c r="D25" s="11"/>
      <c r="E25" s="10">
        <v>5</v>
      </c>
      <c r="F25" s="12">
        <v>0</v>
      </c>
      <c r="G25" s="13">
        <f t="shared" si="0"/>
        <v>0</v>
      </c>
    </row>
    <row r="26" spans="1:7" x14ac:dyDescent="0.25">
      <c r="A26" s="10">
        <v>25</v>
      </c>
      <c r="B26" s="11">
        <v>3101008</v>
      </c>
      <c r="C26" s="11" t="s">
        <v>130</v>
      </c>
      <c r="D26" s="11"/>
      <c r="E26" s="10">
        <v>3</v>
      </c>
      <c r="F26" s="12">
        <v>0</v>
      </c>
      <c r="G26" s="13">
        <f t="shared" si="0"/>
        <v>0</v>
      </c>
    </row>
    <row r="27" spans="1:7" x14ac:dyDescent="0.25">
      <c r="A27" s="10">
        <v>26</v>
      </c>
      <c r="B27" s="11">
        <v>3101114</v>
      </c>
      <c r="C27" s="11" t="s">
        <v>131</v>
      </c>
      <c r="D27" s="11" t="s">
        <v>184</v>
      </c>
      <c r="E27" s="10">
        <v>66</v>
      </c>
      <c r="F27" s="12">
        <v>0</v>
      </c>
      <c r="G27" s="13">
        <f t="shared" si="0"/>
        <v>0</v>
      </c>
    </row>
    <row r="28" spans="1:7" x14ac:dyDescent="0.25">
      <c r="A28" s="10">
        <v>27</v>
      </c>
      <c r="B28" s="11">
        <v>3101115</v>
      </c>
      <c r="C28" s="11" t="s">
        <v>132</v>
      </c>
      <c r="D28" s="11" t="s">
        <v>182</v>
      </c>
      <c r="E28" s="10">
        <v>54</v>
      </c>
      <c r="F28" s="12">
        <v>0</v>
      </c>
      <c r="G28" s="13">
        <f t="shared" si="0"/>
        <v>0</v>
      </c>
    </row>
    <row r="29" spans="1:7" x14ac:dyDescent="0.25">
      <c r="A29" s="10">
        <v>28</v>
      </c>
      <c r="B29" s="11">
        <v>3101153</v>
      </c>
      <c r="C29" s="11" t="s">
        <v>133</v>
      </c>
      <c r="D29" s="11" t="s">
        <v>100</v>
      </c>
      <c r="E29" s="10">
        <v>40</v>
      </c>
      <c r="F29" s="12">
        <v>0</v>
      </c>
      <c r="G29" s="13">
        <f t="shared" si="0"/>
        <v>0</v>
      </c>
    </row>
    <row r="30" spans="1:7" x14ac:dyDescent="0.25">
      <c r="A30" s="10">
        <v>29</v>
      </c>
      <c r="B30" s="11">
        <v>3101199</v>
      </c>
      <c r="C30" s="11" t="s">
        <v>134</v>
      </c>
      <c r="D30" s="11" t="s">
        <v>185</v>
      </c>
      <c r="E30" s="10">
        <v>10</v>
      </c>
      <c r="F30" s="12">
        <v>0</v>
      </c>
      <c r="G30" s="13">
        <f t="shared" si="0"/>
        <v>0</v>
      </c>
    </row>
    <row r="31" spans="1:7" x14ac:dyDescent="0.25">
      <c r="A31" s="10">
        <v>30</v>
      </c>
      <c r="B31" s="11">
        <v>3101222</v>
      </c>
      <c r="C31" s="11" t="s">
        <v>135</v>
      </c>
      <c r="D31" s="11"/>
      <c r="E31" s="10">
        <v>5</v>
      </c>
      <c r="F31" s="12">
        <v>0</v>
      </c>
      <c r="G31" s="13">
        <f t="shared" si="0"/>
        <v>0</v>
      </c>
    </row>
    <row r="32" spans="1:7" x14ac:dyDescent="0.25">
      <c r="A32" s="10">
        <v>31</v>
      </c>
      <c r="B32" s="11">
        <v>3101249</v>
      </c>
      <c r="C32" s="11" t="s">
        <v>136</v>
      </c>
      <c r="D32" s="11" t="s">
        <v>100</v>
      </c>
      <c r="E32" s="10">
        <v>25</v>
      </c>
      <c r="F32" s="12">
        <v>0</v>
      </c>
      <c r="G32" s="13">
        <f t="shared" si="0"/>
        <v>0</v>
      </c>
    </row>
    <row r="33" spans="1:7" x14ac:dyDescent="0.25">
      <c r="A33" s="10">
        <v>32</v>
      </c>
      <c r="B33" s="11">
        <v>3101413</v>
      </c>
      <c r="C33" s="11" t="s">
        <v>137</v>
      </c>
      <c r="D33" s="11"/>
      <c r="E33" s="10">
        <v>15</v>
      </c>
      <c r="F33" s="12">
        <v>0</v>
      </c>
      <c r="G33" s="13">
        <f t="shared" si="0"/>
        <v>0</v>
      </c>
    </row>
    <row r="34" spans="1:7" x14ac:dyDescent="0.25">
      <c r="A34" s="10">
        <v>33</v>
      </c>
      <c r="B34" s="11">
        <v>3101414</v>
      </c>
      <c r="C34" s="11" t="s">
        <v>138</v>
      </c>
      <c r="D34" s="11"/>
      <c r="E34" s="10">
        <v>15</v>
      </c>
      <c r="F34" s="12">
        <v>0</v>
      </c>
      <c r="G34" s="13">
        <f t="shared" si="0"/>
        <v>0</v>
      </c>
    </row>
    <row r="35" spans="1:7" x14ac:dyDescent="0.25">
      <c r="A35" s="10">
        <v>34</v>
      </c>
      <c r="B35" s="11">
        <v>3101415</v>
      </c>
      <c r="C35" s="11" t="s">
        <v>139</v>
      </c>
      <c r="D35" s="11"/>
      <c r="E35" s="10">
        <v>66</v>
      </c>
      <c r="F35" s="12">
        <v>0</v>
      </c>
      <c r="G35" s="13">
        <f t="shared" si="0"/>
        <v>0</v>
      </c>
    </row>
    <row r="36" spans="1:7" x14ac:dyDescent="0.25">
      <c r="A36" s="10">
        <v>35</v>
      </c>
      <c r="B36" s="11">
        <v>3101418</v>
      </c>
      <c r="C36" s="11" t="s">
        <v>140</v>
      </c>
      <c r="D36" s="11"/>
      <c r="E36" s="10">
        <v>12</v>
      </c>
      <c r="F36" s="12">
        <v>0</v>
      </c>
      <c r="G36" s="13">
        <f t="shared" si="0"/>
        <v>0</v>
      </c>
    </row>
    <row r="37" spans="1:7" x14ac:dyDescent="0.25">
      <c r="A37" s="10">
        <v>36</v>
      </c>
      <c r="B37" s="11">
        <v>3101419</v>
      </c>
      <c r="C37" s="11" t="s">
        <v>141</v>
      </c>
      <c r="D37" s="11"/>
      <c r="E37" s="10">
        <v>33</v>
      </c>
      <c r="F37" s="12">
        <v>0</v>
      </c>
      <c r="G37" s="13">
        <f t="shared" si="0"/>
        <v>0</v>
      </c>
    </row>
    <row r="38" spans="1:7" x14ac:dyDescent="0.25">
      <c r="A38" s="10">
        <v>37</v>
      </c>
      <c r="B38" s="11">
        <v>3101477</v>
      </c>
      <c r="C38" s="11" t="s">
        <v>142</v>
      </c>
      <c r="D38" s="11"/>
      <c r="E38" s="10">
        <v>6</v>
      </c>
      <c r="F38" s="12">
        <v>0</v>
      </c>
      <c r="G38" s="13">
        <f t="shared" si="0"/>
        <v>0</v>
      </c>
    </row>
    <row r="39" spans="1:7" x14ac:dyDescent="0.25">
      <c r="A39" s="10">
        <v>38</v>
      </c>
      <c r="B39" s="11">
        <v>3101549</v>
      </c>
      <c r="C39" s="11" t="s">
        <v>143</v>
      </c>
      <c r="D39" s="11"/>
      <c r="E39" s="10">
        <v>40</v>
      </c>
      <c r="F39" s="12">
        <v>0</v>
      </c>
      <c r="G39" s="13">
        <f t="shared" si="0"/>
        <v>0</v>
      </c>
    </row>
    <row r="40" spans="1:7" x14ac:dyDescent="0.25">
      <c r="A40" s="10">
        <v>39</v>
      </c>
      <c r="B40" s="11">
        <v>3101550</v>
      </c>
      <c r="C40" s="11" t="s">
        <v>144</v>
      </c>
      <c r="D40" s="11"/>
      <c r="E40" s="10">
        <v>10</v>
      </c>
      <c r="F40" s="12">
        <v>0</v>
      </c>
      <c r="G40" s="13">
        <f t="shared" si="0"/>
        <v>0</v>
      </c>
    </row>
    <row r="41" spans="1:7" x14ac:dyDescent="0.25">
      <c r="A41" s="10">
        <v>40</v>
      </c>
      <c r="B41" s="11">
        <v>3101592</v>
      </c>
      <c r="C41" s="11" t="s">
        <v>145</v>
      </c>
      <c r="D41" s="11"/>
      <c r="E41" s="10">
        <v>5</v>
      </c>
      <c r="F41" s="12">
        <v>0</v>
      </c>
      <c r="G41" s="13">
        <f t="shared" si="0"/>
        <v>0</v>
      </c>
    </row>
    <row r="42" spans="1:7" x14ac:dyDescent="0.25">
      <c r="A42" s="10">
        <v>41</v>
      </c>
      <c r="B42" s="11">
        <v>3101613</v>
      </c>
      <c r="C42" s="11" t="s">
        <v>146</v>
      </c>
      <c r="D42" s="11"/>
      <c r="E42" s="10">
        <v>2</v>
      </c>
      <c r="F42" s="12">
        <v>0</v>
      </c>
      <c r="G42" s="13">
        <f t="shared" si="0"/>
        <v>0</v>
      </c>
    </row>
    <row r="43" spans="1:7" x14ac:dyDescent="0.25">
      <c r="A43" s="10">
        <v>42</v>
      </c>
      <c r="B43" s="11">
        <v>3101614</v>
      </c>
      <c r="C43" s="11" t="s">
        <v>147</v>
      </c>
      <c r="D43" s="11"/>
      <c r="E43" s="10">
        <v>3</v>
      </c>
      <c r="F43" s="12">
        <v>0</v>
      </c>
      <c r="G43" s="13">
        <f t="shared" si="0"/>
        <v>0</v>
      </c>
    </row>
    <row r="44" spans="1:7" x14ac:dyDescent="0.25">
      <c r="A44" s="10">
        <v>43</v>
      </c>
      <c r="B44" s="11">
        <v>3101615</v>
      </c>
      <c r="C44" s="11" t="s">
        <v>148</v>
      </c>
      <c r="D44" s="11"/>
      <c r="E44" s="10">
        <v>4</v>
      </c>
      <c r="F44" s="12">
        <v>0</v>
      </c>
      <c r="G44" s="13">
        <f t="shared" si="0"/>
        <v>0</v>
      </c>
    </row>
    <row r="45" spans="1:7" x14ac:dyDescent="0.25">
      <c r="A45" s="10">
        <v>44</v>
      </c>
      <c r="B45" s="11">
        <v>3101924</v>
      </c>
      <c r="C45" s="11" t="s">
        <v>149</v>
      </c>
      <c r="D45" s="11"/>
      <c r="E45" s="10">
        <v>15</v>
      </c>
      <c r="F45" s="12">
        <v>0</v>
      </c>
      <c r="G45" s="13">
        <f t="shared" si="0"/>
        <v>0</v>
      </c>
    </row>
    <row r="46" spans="1:7" x14ac:dyDescent="0.25">
      <c r="A46" s="10">
        <v>45</v>
      </c>
      <c r="B46" s="11">
        <v>3102085</v>
      </c>
      <c r="C46" s="11" t="s">
        <v>150</v>
      </c>
      <c r="D46" s="11"/>
      <c r="E46" s="10">
        <v>24</v>
      </c>
      <c r="F46" s="12">
        <v>0</v>
      </c>
      <c r="G46" s="13">
        <f t="shared" si="0"/>
        <v>0</v>
      </c>
    </row>
    <row r="47" spans="1:7" x14ac:dyDescent="0.25">
      <c r="A47" s="10">
        <v>46</v>
      </c>
      <c r="B47" s="11">
        <v>3102099</v>
      </c>
      <c r="C47" s="11" t="s">
        <v>151</v>
      </c>
      <c r="D47" s="11"/>
      <c r="E47" s="10">
        <v>8</v>
      </c>
      <c r="F47" s="12">
        <v>0</v>
      </c>
      <c r="G47" s="13">
        <f t="shared" si="0"/>
        <v>0</v>
      </c>
    </row>
    <row r="48" spans="1:7" x14ac:dyDescent="0.25">
      <c r="A48" s="10">
        <v>47</v>
      </c>
      <c r="B48" s="11">
        <v>3102157</v>
      </c>
      <c r="C48" s="11" t="s">
        <v>152</v>
      </c>
      <c r="D48" s="11" t="s">
        <v>181</v>
      </c>
      <c r="E48" s="10">
        <v>4</v>
      </c>
      <c r="F48" s="12">
        <v>0</v>
      </c>
      <c r="G48" s="13">
        <f t="shared" si="0"/>
        <v>0</v>
      </c>
    </row>
    <row r="49" spans="1:7" x14ac:dyDescent="0.25">
      <c r="A49" s="10">
        <v>48</v>
      </c>
      <c r="B49" s="11">
        <v>3102159</v>
      </c>
      <c r="C49" s="11" t="s">
        <v>153</v>
      </c>
      <c r="D49" s="11"/>
      <c r="E49" s="10">
        <v>2</v>
      </c>
      <c r="F49" s="12">
        <v>0</v>
      </c>
      <c r="G49" s="13">
        <f t="shared" si="0"/>
        <v>0</v>
      </c>
    </row>
    <row r="50" spans="1:7" x14ac:dyDescent="0.25">
      <c r="A50" s="10">
        <v>49</v>
      </c>
      <c r="B50" s="11">
        <v>3102168</v>
      </c>
      <c r="C50" s="11" t="s">
        <v>154</v>
      </c>
      <c r="D50" s="11"/>
      <c r="E50" s="10">
        <v>12</v>
      </c>
      <c r="F50" s="12">
        <v>0</v>
      </c>
      <c r="G50" s="13">
        <f t="shared" si="0"/>
        <v>0</v>
      </c>
    </row>
    <row r="51" spans="1:7" x14ac:dyDescent="0.25">
      <c r="A51" s="10">
        <v>50</v>
      </c>
      <c r="B51" s="11">
        <v>3102169</v>
      </c>
      <c r="C51" s="11" t="s">
        <v>155</v>
      </c>
      <c r="D51" s="11"/>
      <c r="E51" s="10">
        <v>12</v>
      </c>
      <c r="F51" s="12">
        <v>0</v>
      </c>
      <c r="G51" s="13">
        <f t="shared" si="0"/>
        <v>0</v>
      </c>
    </row>
    <row r="52" spans="1:7" x14ac:dyDescent="0.25">
      <c r="A52" s="10">
        <v>51</v>
      </c>
      <c r="B52" s="11">
        <v>3102247</v>
      </c>
      <c r="C52" s="11" t="s">
        <v>156</v>
      </c>
      <c r="D52" s="11" t="s">
        <v>100</v>
      </c>
      <c r="E52" s="10">
        <v>50</v>
      </c>
      <c r="F52" s="12">
        <v>0</v>
      </c>
      <c r="G52" s="13">
        <f t="shared" si="0"/>
        <v>0</v>
      </c>
    </row>
    <row r="53" spans="1:7" x14ac:dyDescent="0.25">
      <c r="A53" s="10">
        <v>52</v>
      </c>
      <c r="B53" s="11">
        <v>3102843</v>
      </c>
      <c r="C53" s="11" t="s">
        <v>157</v>
      </c>
      <c r="D53" s="11"/>
      <c r="E53" s="10">
        <v>8</v>
      </c>
      <c r="F53" s="12">
        <v>0</v>
      </c>
      <c r="G53" s="13">
        <f t="shared" si="0"/>
        <v>0</v>
      </c>
    </row>
    <row r="54" spans="1:7" x14ac:dyDescent="0.25">
      <c r="A54" s="10">
        <v>53</v>
      </c>
      <c r="B54" s="11">
        <v>3103414</v>
      </c>
      <c r="C54" s="11" t="s">
        <v>158</v>
      </c>
      <c r="D54" s="11" t="s">
        <v>182</v>
      </c>
      <c r="E54" s="10">
        <v>12</v>
      </c>
      <c r="F54" s="12">
        <v>0</v>
      </c>
      <c r="G54" s="13">
        <f t="shared" si="0"/>
        <v>0</v>
      </c>
    </row>
    <row r="55" spans="1:7" x14ac:dyDescent="0.25">
      <c r="A55" s="10">
        <v>54</v>
      </c>
      <c r="B55" s="11">
        <v>3103415</v>
      </c>
      <c r="C55" s="11" t="s">
        <v>159</v>
      </c>
      <c r="D55" s="11"/>
      <c r="E55" s="10">
        <v>6</v>
      </c>
      <c r="F55" s="12">
        <v>0</v>
      </c>
      <c r="G55" s="13">
        <f t="shared" si="0"/>
        <v>0</v>
      </c>
    </row>
    <row r="56" spans="1:7" x14ac:dyDescent="0.25">
      <c r="A56" s="10">
        <v>55</v>
      </c>
      <c r="B56" s="11">
        <v>3103416</v>
      </c>
      <c r="C56" s="11" t="s">
        <v>160</v>
      </c>
      <c r="D56" s="11"/>
      <c r="E56" s="10">
        <v>6</v>
      </c>
      <c r="F56" s="12">
        <v>0</v>
      </c>
      <c r="G56" s="13">
        <f t="shared" si="0"/>
        <v>0</v>
      </c>
    </row>
    <row r="57" spans="1:7" x14ac:dyDescent="0.25">
      <c r="A57" s="10">
        <v>56</v>
      </c>
      <c r="B57" s="11">
        <v>3103482</v>
      </c>
      <c r="C57" s="11" t="s">
        <v>161</v>
      </c>
      <c r="D57" s="11" t="s">
        <v>180</v>
      </c>
      <c r="E57" s="10">
        <v>10</v>
      </c>
      <c r="F57" s="12">
        <v>0</v>
      </c>
      <c r="G57" s="13">
        <f t="shared" si="0"/>
        <v>0</v>
      </c>
    </row>
    <row r="58" spans="1:7" x14ac:dyDescent="0.25">
      <c r="A58" s="10">
        <v>57</v>
      </c>
      <c r="B58" s="11">
        <v>3103584</v>
      </c>
      <c r="C58" s="11" t="s">
        <v>162</v>
      </c>
      <c r="D58" s="11"/>
      <c r="E58" s="10">
        <v>4</v>
      </c>
      <c r="F58" s="12">
        <v>0</v>
      </c>
      <c r="G58" s="13">
        <f t="shared" si="0"/>
        <v>0</v>
      </c>
    </row>
    <row r="59" spans="1:7" x14ac:dyDescent="0.25">
      <c r="A59" s="10">
        <v>58</v>
      </c>
      <c r="B59" s="11">
        <v>3103652</v>
      </c>
      <c r="C59" s="11" t="s">
        <v>163</v>
      </c>
      <c r="D59" s="11"/>
      <c r="E59" s="10">
        <v>7</v>
      </c>
      <c r="F59" s="12">
        <v>0</v>
      </c>
      <c r="G59" s="13">
        <f t="shared" si="0"/>
        <v>0</v>
      </c>
    </row>
    <row r="60" spans="1:7" x14ac:dyDescent="0.25">
      <c r="A60" s="10">
        <v>59</v>
      </c>
      <c r="B60" s="11">
        <v>3103711</v>
      </c>
      <c r="C60" s="11" t="s">
        <v>164</v>
      </c>
      <c r="D60" s="11" t="s">
        <v>185</v>
      </c>
      <c r="E60" s="10">
        <v>5</v>
      </c>
      <c r="F60" s="12">
        <v>0</v>
      </c>
      <c r="G60" s="13">
        <f t="shared" si="0"/>
        <v>0</v>
      </c>
    </row>
    <row r="61" spans="1:7" x14ac:dyDescent="0.25">
      <c r="A61" s="10">
        <v>60</v>
      </c>
      <c r="B61" s="11">
        <v>3103818</v>
      </c>
      <c r="C61" s="11" t="s">
        <v>165</v>
      </c>
      <c r="D61" s="11" t="s">
        <v>100</v>
      </c>
      <c r="E61" s="10">
        <v>80</v>
      </c>
      <c r="F61" s="12">
        <v>0</v>
      </c>
      <c r="G61" s="13">
        <f t="shared" si="0"/>
        <v>0</v>
      </c>
    </row>
    <row r="62" spans="1:7" x14ac:dyDescent="0.25">
      <c r="A62" s="10">
        <v>61</v>
      </c>
      <c r="B62" s="11">
        <v>3103822</v>
      </c>
      <c r="C62" s="11" t="s">
        <v>166</v>
      </c>
      <c r="D62" s="11" t="s">
        <v>100</v>
      </c>
      <c r="E62" s="10">
        <v>40</v>
      </c>
      <c r="F62" s="12">
        <v>0</v>
      </c>
      <c r="G62" s="13">
        <f t="shared" si="0"/>
        <v>0</v>
      </c>
    </row>
    <row r="63" spans="1:7" x14ac:dyDescent="0.25">
      <c r="A63" s="10">
        <v>62</v>
      </c>
      <c r="B63" s="11">
        <v>3103823</v>
      </c>
      <c r="C63" s="11" t="s">
        <v>167</v>
      </c>
      <c r="D63" s="11" t="s">
        <v>100</v>
      </c>
      <c r="E63" s="10">
        <v>8</v>
      </c>
      <c r="F63" s="12">
        <v>0</v>
      </c>
      <c r="G63" s="13">
        <f t="shared" si="0"/>
        <v>0</v>
      </c>
    </row>
    <row r="64" spans="1:7" x14ac:dyDescent="0.25">
      <c r="A64" s="10">
        <v>63</v>
      </c>
      <c r="B64" s="11">
        <v>3103841</v>
      </c>
      <c r="C64" s="11" t="s">
        <v>168</v>
      </c>
      <c r="D64" s="11"/>
      <c r="E64" s="10">
        <v>12</v>
      </c>
      <c r="F64" s="12">
        <v>0</v>
      </c>
      <c r="G64" s="13">
        <f t="shared" si="0"/>
        <v>0</v>
      </c>
    </row>
    <row r="65" spans="1:7" x14ac:dyDescent="0.25">
      <c r="A65" s="10">
        <v>64</v>
      </c>
      <c r="B65" s="11">
        <v>3103842</v>
      </c>
      <c r="C65" s="11" t="s">
        <v>169</v>
      </c>
      <c r="D65" s="11"/>
      <c r="E65" s="10">
        <v>12</v>
      </c>
      <c r="F65" s="12">
        <v>0</v>
      </c>
      <c r="G65" s="13">
        <f t="shared" si="0"/>
        <v>0</v>
      </c>
    </row>
    <row r="66" spans="1:7" x14ac:dyDescent="0.25">
      <c r="A66" s="10">
        <v>65</v>
      </c>
      <c r="B66" s="11">
        <v>3103930</v>
      </c>
      <c r="C66" s="11" t="s">
        <v>170</v>
      </c>
      <c r="D66" s="11"/>
      <c r="E66" s="10">
        <v>3</v>
      </c>
      <c r="F66" s="12">
        <v>0</v>
      </c>
      <c r="G66" s="13">
        <f t="shared" si="0"/>
        <v>0</v>
      </c>
    </row>
    <row r="67" spans="1:7" x14ac:dyDescent="0.25">
      <c r="A67" s="10">
        <v>66</v>
      </c>
      <c r="B67" s="11">
        <v>3104134</v>
      </c>
      <c r="C67" s="11" t="s">
        <v>171</v>
      </c>
      <c r="D67" s="11"/>
      <c r="E67" s="10">
        <v>10</v>
      </c>
      <c r="F67" s="12">
        <v>0</v>
      </c>
      <c r="G67" s="13">
        <f t="shared" ref="G67:G75" si="1">E67*F67</f>
        <v>0</v>
      </c>
    </row>
    <row r="68" spans="1:7" x14ac:dyDescent="0.25">
      <c r="A68" s="10">
        <v>67</v>
      </c>
      <c r="B68" s="11">
        <v>3104251</v>
      </c>
      <c r="C68" s="11" t="s">
        <v>172</v>
      </c>
      <c r="D68" s="11" t="s">
        <v>100</v>
      </c>
      <c r="E68" s="10">
        <v>50</v>
      </c>
      <c r="F68" s="12">
        <v>0</v>
      </c>
      <c r="G68" s="13">
        <f t="shared" si="1"/>
        <v>0</v>
      </c>
    </row>
    <row r="69" spans="1:7" x14ac:dyDescent="0.25">
      <c r="A69" s="10">
        <v>68</v>
      </c>
      <c r="B69" s="11">
        <v>3104252</v>
      </c>
      <c r="C69" s="11" t="s">
        <v>173</v>
      </c>
      <c r="D69" s="11" t="s">
        <v>100</v>
      </c>
      <c r="E69" s="10">
        <v>2</v>
      </c>
      <c r="F69" s="12">
        <v>0</v>
      </c>
      <c r="G69" s="13">
        <f t="shared" si="1"/>
        <v>0</v>
      </c>
    </row>
    <row r="70" spans="1:7" x14ac:dyDescent="0.25">
      <c r="A70" s="10">
        <v>69</v>
      </c>
      <c r="B70" s="11">
        <v>3104254</v>
      </c>
      <c r="C70" s="11" t="s">
        <v>174</v>
      </c>
      <c r="D70" s="11" t="s">
        <v>100</v>
      </c>
      <c r="E70" s="10">
        <v>5</v>
      </c>
      <c r="F70" s="12">
        <v>0</v>
      </c>
      <c r="G70" s="13">
        <f t="shared" si="1"/>
        <v>0</v>
      </c>
    </row>
    <row r="71" spans="1:7" x14ac:dyDescent="0.25">
      <c r="A71" s="10">
        <v>70</v>
      </c>
      <c r="B71" s="11">
        <v>3104303</v>
      </c>
      <c r="C71" s="11" t="s">
        <v>175</v>
      </c>
      <c r="D71" s="11" t="s">
        <v>100</v>
      </c>
      <c r="E71" s="10">
        <v>5</v>
      </c>
      <c r="F71" s="12">
        <v>0</v>
      </c>
      <c r="G71" s="13">
        <f t="shared" si="1"/>
        <v>0</v>
      </c>
    </row>
    <row r="72" spans="1:7" x14ac:dyDescent="0.25">
      <c r="A72" s="10">
        <v>71</v>
      </c>
      <c r="B72" s="11">
        <v>3104304</v>
      </c>
      <c r="C72" s="11" t="s">
        <v>176</v>
      </c>
      <c r="D72" s="11" t="s">
        <v>100</v>
      </c>
      <c r="E72" s="10">
        <v>15</v>
      </c>
      <c r="F72" s="12">
        <v>0</v>
      </c>
      <c r="G72" s="13">
        <f t="shared" si="1"/>
        <v>0</v>
      </c>
    </row>
    <row r="73" spans="1:7" x14ac:dyDescent="0.25">
      <c r="A73" s="10">
        <v>72</v>
      </c>
      <c r="B73" s="11">
        <v>3104305</v>
      </c>
      <c r="C73" s="11" t="s">
        <v>177</v>
      </c>
      <c r="D73" s="11" t="s">
        <v>100</v>
      </c>
      <c r="E73" s="10">
        <v>10</v>
      </c>
      <c r="F73" s="12">
        <v>0</v>
      </c>
      <c r="G73" s="13">
        <f t="shared" si="1"/>
        <v>0</v>
      </c>
    </row>
    <row r="74" spans="1:7" x14ac:dyDescent="0.25">
      <c r="A74" s="10">
        <v>73</v>
      </c>
      <c r="B74" s="11">
        <v>3104307</v>
      </c>
      <c r="C74" s="11" t="s">
        <v>178</v>
      </c>
      <c r="D74" s="11" t="s">
        <v>100</v>
      </c>
      <c r="E74" s="10">
        <v>8</v>
      </c>
      <c r="F74" s="12">
        <v>0</v>
      </c>
      <c r="G74" s="13">
        <f t="shared" si="1"/>
        <v>0</v>
      </c>
    </row>
    <row r="75" spans="1:7" ht="15.75" thickBot="1" x14ac:dyDescent="0.3">
      <c r="A75" s="10">
        <v>74</v>
      </c>
      <c r="B75" s="11">
        <v>3104316</v>
      </c>
      <c r="C75" s="11" t="s">
        <v>179</v>
      </c>
      <c r="D75" s="11" t="s">
        <v>100</v>
      </c>
      <c r="E75" s="10">
        <v>8</v>
      </c>
      <c r="F75" s="12">
        <v>0</v>
      </c>
      <c r="G75" s="24">
        <f t="shared" si="1"/>
        <v>0</v>
      </c>
    </row>
    <row r="76" spans="1:7" ht="15.75" thickBot="1" x14ac:dyDescent="0.3">
      <c r="F76" s="15" t="s">
        <v>453</v>
      </c>
      <c r="G76" s="25">
        <f>SUM(G2:G75)</f>
        <v>0</v>
      </c>
    </row>
  </sheetData>
  <sheetProtection algorithmName="SHA-512" hashValue="cpcRPIlqfMqj1bvIxoae7Y2em5jsbPt0MjjlWsSRgmlOoAuF1fBxhd7S7ZtirF4w3qfMyDoUJTbWFfcnMju3MQ==" saltValue="+FDwpsDNzR0Vj3mpW+gknA==" spinCount="100000" sheet="1" objects="1" scenarios="1"/>
  <pageMargins left="0.7" right="0.7" top="0.75" bottom="0.75" header="0.3" footer="0.3"/>
  <pageSetup paperSize="9" orientation="landscape" verticalDpi="0" r:id="rId1"/>
  <ignoredErrors>
    <ignoredError sqref="G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27D30-A4B4-467A-99B2-17D256368BD2}">
  <dimension ref="A1:G72"/>
  <sheetViews>
    <sheetView workbookViewId="0"/>
  </sheetViews>
  <sheetFormatPr defaultRowHeight="15" x14ac:dyDescent="0.25"/>
  <cols>
    <col min="1" max="1" width="4.140625" style="4" bestFit="1" customWidth="1"/>
    <col min="2" max="2" width="8.42578125" style="5" customWidth="1"/>
    <col min="3" max="3" width="61.5703125" style="5" bestFit="1" customWidth="1"/>
    <col min="4" max="4" width="11.140625" style="5" bestFit="1" customWidth="1"/>
    <col min="5" max="5" width="5.7109375" style="4" customWidth="1"/>
    <col min="6" max="6" width="14.28515625" style="7" customWidth="1"/>
    <col min="7" max="7" width="12.42578125" style="5" customWidth="1"/>
    <col min="8" max="16384" width="9.140625" style="1"/>
  </cols>
  <sheetData>
    <row r="1" spans="1:7" ht="30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x14ac:dyDescent="0.25">
      <c r="A2" s="2">
        <v>1</v>
      </c>
      <c r="B2" s="3">
        <v>3100022</v>
      </c>
      <c r="C2" s="3" t="s">
        <v>186</v>
      </c>
      <c r="D2" s="3"/>
      <c r="E2" s="2">
        <v>2</v>
      </c>
      <c r="F2" s="6">
        <v>0</v>
      </c>
      <c r="G2" s="8">
        <f>E2*F2</f>
        <v>0</v>
      </c>
    </row>
    <row r="3" spans="1:7" x14ac:dyDescent="0.25">
      <c r="A3" s="2">
        <v>2</v>
      </c>
      <c r="B3" s="3">
        <v>3100056</v>
      </c>
      <c r="C3" s="3" t="s">
        <v>187</v>
      </c>
      <c r="D3" s="3"/>
      <c r="E3" s="2">
        <v>30</v>
      </c>
      <c r="F3" s="6">
        <v>0</v>
      </c>
      <c r="G3" s="8">
        <f t="shared" ref="G3:G66" si="0">E3*F3</f>
        <v>0</v>
      </c>
    </row>
    <row r="4" spans="1:7" x14ac:dyDescent="0.25">
      <c r="A4" s="2">
        <v>3</v>
      </c>
      <c r="B4" s="3">
        <v>3100079</v>
      </c>
      <c r="C4" s="3" t="s">
        <v>188</v>
      </c>
      <c r="D4" s="3"/>
      <c r="E4" s="2">
        <v>3</v>
      </c>
      <c r="F4" s="6">
        <v>0</v>
      </c>
      <c r="G4" s="8">
        <f t="shared" si="0"/>
        <v>0</v>
      </c>
    </row>
    <row r="5" spans="1:7" x14ac:dyDescent="0.25">
      <c r="A5" s="2">
        <v>4</v>
      </c>
      <c r="B5" s="3">
        <v>3100081</v>
      </c>
      <c r="C5" s="3" t="s">
        <v>189</v>
      </c>
      <c r="D5" s="3"/>
      <c r="E5" s="2">
        <v>3</v>
      </c>
      <c r="F5" s="6">
        <v>0</v>
      </c>
      <c r="G5" s="8">
        <f t="shared" si="0"/>
        <v>0</v>
      </c>
    </row>
    <row r="6" spans="1:7" x14ac:dyDescent="0.25">
      <c r="A6" s="2">
        <v>5</v>
      </c>
      <c r="B6" s="3">
        <v>3100087</v>
      </c>
      <c r="C6" s="3" t="s">
        <v>190</v>
      </c>
      <c r="D6" s="3" t="s">
        <v>99</v>
      </c>
      <c r="E6" s="2">
        <v>25</v>
      </c>
      <c r="F6" s="6">
        <v>0</v>
      </c>
      <c r="G6" s="8">
        <f t="shared" si="0"/>
        <v>0</v>
      </c>
    </row>
    <row r="7" spans="1:7" x14ac:dyDescent="0.25">
      <c r="A7" s="2">
        <v>6</v>
      </c>
      <c r="B7" s="3">
        <v>3100093</v>
      </c>
      <c r="C7" s="3" t="s">
        <v>191</v>
      </c>
      <c r="D7" s="3"/>
      <c r="E7" s="2">
        <v>3</v>
      </c>
      <c r="F7" s="6">
        <v>0</v>
      </c>
      <c r="G7" s="8">
        <f t="shared" si="0"/>
        <v>0</v>
      </c>
    </row>
    <row r="8" spans="1:7" x14ac:dyDescent="0.25">
      <c r="A8" s="2">
        <v>7</v>
      </c>
      <c r="B8" s="3">
        <v>3100094</v>
      </c>
      <c r="C8" s="3" t="s">
        <v>192</v>
      </c>
      <c r="D8" s="3"/>
      <c r="E8" s="2">
        <v>4</v>
      </c>
      <c r="F8" s="6">
        <v>0</v>
      </c>
      <c r="G8" s="8">
        <f t="shared" si="0"/>
        <v>0</v>
      </c>
    </row>
    <row r="9" spans="1:7" x14ac:dyDescent="0.25">
      <c r="A9" s="2">
        <v>8</v>
      </c>
      <c r="B9" s="3">
        <v>3100095</v>
      </c>
      <c r="C9" s="3" t="s">
        <v>193</v>
      </c>
      <c r="D9" s="3"/>
      <c r="E9" s="2">
        <v>80</v>
      </c>
      <c r="F9" s="6">
        <v>0</v>
      </c>
      <c r="G9" s="8">
        <f t="shared" si="0"/>
        <v>0</v>
      </c>
    </row>
    <row r="10" spans="1:7" x14ac:dyDescent="0.25">
      <c r="A10" s="2">
        <v>9</v>
      </c>
      <c r="B10" s="3">
        <v>3100101</v>
      </c>
      <c r="C10" s="3" t="s">
        <v>194</v>
      </c>
      <c r="D10" s="3"/>
      <c r="E10" s="2">
        <v>60</v>
      </c>
      <c r="F10" s="6">
        <v>0</v>
      </c>
      <c r="G10" s="8">
        <f t="shared" si="0"/>
        <v>0</v>
      </c>
    </row>
    <row r="11" spans="1:7" x14ac:dyDescent="0.25">
      <c r="A11" s="2">
        <v>10</v>
      </c>
      <c r="B11" s="3">
        <v>3100102</v>
      </c>
      <c r="C11" s="3" t="s">
        <v>195</v>
      </c>
      <c r="D11" s="3"/>
      <c r="E11" s="2">
        <v>10</v>
      </c>
      <c r="F11" s="6">
        <v>0</v>
      </c>
      <c r="G11" s="8">
        <f t="shared" si="0"/>
        <v>0</v>
      </c>
    </row>
    <row r="12" spans="1:7" x14ac:dyDescent="0.25">
      <c r="A12" s="2">
        <v>11</v>
      </c>
      <c r="B12" s="3">
        <v>3100103</v>
      </c>
      <c r="C12" s="3" t="s">
        <v>196</v>
      </c>
      <c r="D12" s="3"/>
      <c r="E12" s="2">
        <v>8</v>
      </c>
      <c r="F12" s="6">
        <v>0</v>
      </c>
      <c r="G12" s="8">
        <f t="shared" si="0"/>
        <v>0</v>
      </c>
    </row>
    <row r="13" spans="1:7" x14ac:dyDescent="0.25">
      <c r="A13" s="2">
        <v>12</v>
      </c>
      <c r="B13" s="3">
        <v>3100106</v>
      </c>
      <c r="C13" s="3" t="s">
        <v>197</v>
      </c>
      <c r="D13" s="3"/>
      <c r="E13" s="2">
        <v>5</v>
      </c>
      <c r="F13" s="6">
        <v>0</v>
      </c>
      <c r="G13" s="8">
        <f t="shared" si="0"/>
        <v>0</v>
      </c>
    </row>
    <row r="14" spans="1:7" x14ac:dyDescent="0.25">
      <c r="A14" s="2">
        <v>13</v>
      </c>
      <c r="B14" s="3">
        <v>3100107</v>
      </c>
      <c r="C14" s="3" t="s">
        <v>198</v>
      </c>
      <c r="D14" s="3"/>
      <c r="E14" s="2">
        <v>3</v>
      </c>
      <c r="F14" s="6">
        <v>0</v>
      </c>
      <c r="G14" s="8">
        <f t="shared" si="0"/>
        <v>0</v>
      </c>
    </row>
    <row r="15" spans="1:7" x14ac:dyDescent="0.25">
      <c r="A15" s="2">
        <v>14</v>
      </c>
      <c r="B15" s="3">
        <v>3100108</v>
      </c>
      <c r="C15" s="3" t="s">
        <v>199</v>
      </c>
      <c r="D15" s="3"/>
      <c r="E15" s="2">
        <v>12</v>
      </c>
      <c r="F15" s="6">
        <v>0</v>
      </c>
      <c r="G15" s="8">
        <f t="shared" si="0"/>
        <v>0</v>
      </c>
    </row>
    <row r="16" spans="1:7" x14ac:dyDescent="0.25">
      <c r="A16" s="2">
        <v>15</v>
      </c>
      <c r="B16" s="3">
        <v>3100109</v>
      </c>
      <c r="C16" s="3" t="s">
        <v>200</v>
      </c>
      <c r="D16" s="3"/>
      <c r="E16" s="2">
        <v>8</v>
      </c>
      <c r="F16" s="6">
        <v>0</v>
      </c>
      <c r="G16" s="8">
        <f t="shared" si="0"/>
        <v>0</v>
      </c>
    </row>
    <row r="17" spans="1:7" x14ac:dyDescent="0.25">
      <c r="A17" s="2">
        <v>16</v>
      </c>
      <c r="B17" s="3">
        <v>3100258</v>
      </c>
      <c r="C17" s="3" t="s">
        <v>201</v>
      </c>
      <c r="D17" s="3"/>
      <c r="E17" s="2">
        <v>3</v>
      </c>
      <c r="F17" s="6">
        <v>0</v>
      </c>
      <c r="G17" s="8">
        <f t="shared" si="0"/>
        <v>0</v>
      </c>
    </row>
    <row r="18" spans="1:7" x14ac:dyDescent="0.25">
      <c r="A18" s="2">
        <v>17</v>
      </c>
      <c r="B18" s="3">
        <v>3100264</v>
      </c>
      <c r="C18" s="3" t="s">
        <v>202</v>
      </c>
      <c r="D18" s="3"/>
      <c r="E18" s="2">
        <v>25</v>
      </c>
      <c r="F18" s="6">
        <v>0</v>
      </c>
      <c r="G18" s="8">
        <f t="shared" si="0"/>
        <v>0</v>
      </c>
    </row>
    <row r="19" spans="1:7" x14ac:dyDescent="0.25">
      <c r="A19" s="2">
        <v>18</v>
      </c>
      <c r="B19" s="3">
        <v>3100268</v>
      </c>
      <c r="C19" s="3" t="s">
        <v>203</v>
      </c>
      <c r="D19" s="3"/>
      <c r="E19" s="2">
        <v>3</v>
      </c>
      <c r="F19" s="6">
        <v>0</v>
      </c>
      <c r="G19" s="8">
        <f t="shared" si="0"/>
        <v>0</v>
      </c>
    </row>
    <row r="20" spans="1:7" x14ac:dyDescent="0.25">
      <c r="A20" s="2">
        <v>19</v>
      </c>
      <c r="B20" s="3">
        <v>3100278</v>
      </c>
      <c r="C20" s="3" t="s">
        <v>204</v>
      </c>
      <c r="D20" s="3"/>
      <c r="E20" s="2">
        <v>12</v>
      </c>
      <c r="F20" s="6">
        <v>0</v>
      </c>
      <c r="G20" s="8">
        <f t="shared" si="0"/>
        <v>0</v>
      </c>
    </row>
    <row r="21" spans="1:7" x14ac:dyDescent="0.25">
      <c r="A21" s="2">
        <v>20</v>
      </c>
      <c r="B21" s="3">
        <v>3100280</v>
      </c>
      <c r="C21" s="3" t="s">
        <v>205</v>
      </c>
      <c r="D21" s="3"/>
      <c r="E21" s="2">
        <v>6</v>
      </c>
      <c r="F21" s="6">
        <v>0</v>
      </c>
      <c r="G21" s="8">
        <f t="shared" si="0"/>
        <v>0</v>
      </c>
    </row>
    <row r="22" spans="1:7" x14ac:dyDescent="0.25">
      <c r="A22" s="2">
        <v>21</v>
      </c>
      <c r="B22" s="3">
        <v>3100284</v>
      </c>
      <c r="C22" s="3" t="s">
        <v>206</v>
      </c>
      <c r="D22" s="3"/>
      <c r="E22" s="2">
        <v>6</v>
      </c>
      <c r="F22" s="6">
        <v>0</v>
      </c>
      <c r="G22" s="8">
        <f t="shared" si="0"/>
        <v>0</v>
      </c>
    </row>
    <row r="23" spans="1:7" x14ac:dyDescent="0.25">
      <c r="A23" s="2">
        <v>22</v>
      </c>
      <c r="B23" s="3">
        <v>3100303</v>
      </c>
      <c r="C23" s="3" t="s">
        <v>207</v>
      </c>
      <c r="D23" s="3"/>
      <c r="E23" s="2">
        <v>12</v>
      </c>
      <c r="F23" s="6">
        <v>0</v>
      </c>
      <c r="G23" s="8">
        <f t="shared" si="0"/>
        <v>0</v>
      </c>
    </row>
    <row r="24" spans="1:7" x14ac:dyDescent="0.25">
      <c r="A24" s="2">
        <v>23</v>
      </c>
      <c r="B24" s="3">
        <v>3100309</v>
      </c>
      <c r="C24" s="3" t="s">
        <v>208</v>
      </c>
      <c r="D24" s="3"/>
      <c r="E24" s="2">
        <v>20</v>
      </c>
      <c r="F24" s="6">
        <v>0</v>
      </c>
      <c r="G24" s="8">
        <f t="shared" si="0"/>
        <v>0</v>
      </c>
    </row>
    <row r="25" spans="1:7" x14ac:dyDescent="0.25">
      <c r="A25" s="2">
        <v>24</v>
      </c>
      <c r="B25" s="3">
        <v>3100418</v>
      </c>
      <c r="C25" s="3" t="s">
        <v>209</v>
      </c>
      <c r="D25" s="3"/>
      <c r="E25" s="2">
        <v>6</v>
      </c>
      <c r="F25" s="6">
        <v>0</v>
      </c>
      <c r="G25" s="8">
        <f t="shared" si="0"/>
        <v>0</v>
      </c>
    </row>
    <row r="26" spans="1:7" x14ac:dyDescent="0.25">
      <c r="A26" s="2">
        <v>25</v>
      </c>
      <c r="B26" s="3">
        <v>3100578</v>
      </c>
      <c r="C26" s="3" t="s">
        <v>210</v>
      </c>
      <c r="D26" s="3"/>
      <c r="E26" s="2">
        <v>10</v>
      </c>
      <c r="F26" s="6">
        <v>0</v>
      </c>
      <c r="G26" s="8">
        <f t="shared" si="0"/>
        <v>0</v>
      </c>
    </row>
    <row r="27" spans="1:7" x14ac:dyDescent="0.25">
      <c r="A27" s="2">
        <v>26</v>
      </c>
      <c r="B27" s="3">
        <v>3101023</v>
      </c>
      <c r="C27" s="3" t="s">
        <v>211</v>
      </c>
      <c r="D27" s="3"/>
      <c r="E27" s="2">
        <v>2</v>
      </c>
      <c r="F27" s="6">
        <v>0</v>
      </c>
      <c r="G27" s="8">
        <f t="shared" si="0"/>
        <v>0</v>
      </c>
    </row>
    <row r="28" spans="1:7" x14ac:dyDescent="0.25">
      <c r="A28" s="2">
        <v>27</v>
      </c>
      <c r="B28" s="3">
        <v>3101051</v>
      </c>
      <c r="C28" s="3" t="s">
        <v>212</v>
      </c>
      <c r="D28" s="3"/>
      <c r="E28" s="2">
        <v>6</v>
      </c>
      <c r="F28" s="6">
        <v>0</v>
      </c>
      <c r="G28" s="8">
        <f t="shared" si="0"/>
        <v>0</v>
      </c>
    </row>
    <row r="29" spans="1:7" x14ac:dyDescent="0.25">
      <c r="A29" s="2">
        <v>28</v>
      </c>
      <c r="B29" s="3">
        <v>3101088</v>
      </c>
      <c r="C29" s="3" t="s">
        <v>213</v>
      </c>
      <c r="D29" s="3"/>
      <c r="E29" s="2">
        <v>80</v>
      </c>
      <c r="F29" s="6">
        <v>0</v>
      </c>
      <c r="G29" s="8">
        <f t="shared" si="0"/>
        <v>0</v>
      </c>
    </row>
    <row r="30" spans="1:7" x14ac:dyDescent="0.25">
      <c r="A30" s="2">
        <v>29</v>
      </c>
      <c r="B30" s="3">
        <v>3101091</v>
      </c>
      <c r="C30" s="3" t="s">
        <v>214</v>
      </c>
      <c r="D30" s="3"/>
      <c r="E30" s="2">
        <v>20</v>
      </c>
      <c r="F30" s="6">
        <v>0</v>
      </c>
      <c r="G30" s="8">
        <f t="shared" si="0"/>
        <v>0</v>
      </c>
    </row>
    <row r="31" spans="1:7" x14ac:dyDescent="0.25">
      <c r="A31" s="2">
        <v>30</v>
      </c>
      <c r="B31" s="3">
        <v>3101166</v>
      </c>
      <c r="C31" s="3" t="s">
        <v>215</v>
      </c>
      <c r="D31" s="3"/>
      <c r="E31" s="2">
        <v>3</v>
      </c>
      <c r="F31" s="6">
        <v>0</v>
      </c>
      <c r="G31" s="8">
        <f t="shared" si="0"/>
        <v>0</v>
      </c>
    </row>
    <row r="32" spans="1:7" x14ac:dyDescent="0.25">
      <c r="A32" s="2">
        <v>31</v>
      </c>
      <c r="B32" s="3">
        <v>3101213</v>
      </c>
      <c r="C32" s="3" t="s">
        <v>216</v>
      </c>
      <c r="D32" s="3"/>
      <c r="E32" s="2">
        <v>4</v>
      </c>
      <c r="F32" s="6">
        <v>0</v>
      </c>
      <c r="G32" s="8">
        <f t="shared" si="0"/>
        <v>0</v>
      </c>
    </row>
    <row r="33" spans="1:7" x14ac:dyDescent="0.25">
      <c r="A33" s="2">
        <v>32</v>
      </c>
      <c r="B33" s="3">
        <v>3101214</v>
      </c>
      <c r="C33" s="3" t="s">
        <v>217</v>
      </c>
      <c r="D33" s="3"/>
      <c r="E33" s="2">
        <v>8</v>
      </c>
      <c r="F33" s="6">
        <v>0</v>
      </c>
      <c r="G33" s="8">
        <f t="shared" si="0"/>
        <v>0</v>
      </c>
    </row>
    <row r="34" spans="1:7" x14ac:dyDescent="0.25">
      <c r="A34" s="2">
        <v>33</v>
      </c>
      <c r="B34" s="3">
        <v>3101245</v>
      </c>
      <c r="C34" s="3" t="s">
        <v>218</v>
      </c>
      <c r="D34" s="3"/>
      <c r="E34" s="2">
        <v>30</v>
      </c>
      <c r="F34" s="6">
        <v>0</v>
      </c>
      <c r="G34" s="8">
        <f t="shared" si="0"/>
        <v>0</v>
      </c>
    </row>
    <row r="35" spans="1:7" x14ac:dyDescent="0.25">
      <c r="A35" s="2">
        <v>34</v>
      </c>
      <c r="B35" s="3">
        <v>3101404</v>
      </c>
      <c r="C35" s="3" t="s">
        <v>219</v>
      </c>
      <c r="D35" s="3"/>
      <c r="E35" s="2">
        <v>8</v>
      </c>
      <c r="F35" s="6">
        <v>0</v>
      </c>
      <c r="G35" s="8">
        <f t="shared" si="0"/>
        <v>0</v>
      </c>
    </row>
    <row r="36" spans="1:7" x14ac:dyDescent="0.25">
      <c r="A36" s="2">
        <v>35</v>
      </c>
      <c r="B36" s="3">
        <v>3101405</v>
      </c>
      <c r="C36" s="3" t="s">
        <v>220</v>
      </c>
      <c r="D36" s="3"/>
      <c r="E36" s="2">
        <v>3</v>
      </c>
      <c r="F36" s="6">
        <v>0</v>
      </c>
      <c r="G36" s="8">
        <f t="shared" si="0"/>
        <v>0</v>
      </c>
    </row>
    <row r="37" spans="1:7" x14ac:dyDescent="0.25">
      <c r="A37" s="2">
        <v>36</v>
      </c>
      <c r="B37" s="3">
        <v>3101406</v>
      </c>
      <c r="C37" s="3" t="s">
        <v>221</v>
      </c>
      <c r="D37" s="3"/>
      <c r="E37" s="2">
        <v>4</v>
      </c>
      <c r="F37" s="6">
        <v>0</v>
      </c>
      <c r="G37" s="8">
        <f t="shared" si="0"/>
        <v>0</v>
      </c>
    </row>
    <row r="38" spans="1:7" x14ac:dyDescent="0.25">
      <c r="A38" s="2">
        <v>37</v>
      </c>
      <c r="B38" s="3">
        <v>3101427</v>
      </c>
      <c r="C38" s="3" t="s">
        <v>222</v>
      </c>
      <c r="D38" s="3"/>
      <c r="E38" s="2">
        <v>7</v>
      </c>
      <c r="F38" s="6">
        <v>0</v>
      </c>
      <c r="G38" s="8">
        <f t="shared" si="0"/>
        <v>0</v>
      </c>
    </row>
    <row r="39" spans="1:7" x14ac:dyDescent="0.25">
      <c r="A39" s="2">
        <v>38</v>
      </c>
      <c r="B39" s="3">
        <v>3101442</v>
      </c>
      <c r="C39" s="3" t="s">
        <v>223</v>
      </c>
      <c r="D39" s="3"/>
      <c r="E39" s="2">
        <v>2</v>
      </c>
      <c r="F39" s="6">
        <v>0</v>
      </c>
      <c r="G39" s="8">
        <f t="shared" si="0"/>
        <v>0</v>
      </c>
    </row>
    <row r="40" spans="1:7" x14ac:dyDescent="0.25">
      <c r="A40" s="2">
        <v>39</v>
      </c>
      <c r="B40" s="3">
        <v>3101463</v>
      </c>
      <c r="C40" s="3" t="s">
        <v>224</v>
      </c>
      <c r="D40" s="3"/>
      <c r="E40" s="2">
        <v>3</v>
      </c>
      <c r="F40" s="6">
        <v>0</v>
      </c>
      <c r="G40" s="8">
        <f t="shared" si="0"/>
        <v>0</v>
      </c>
    </row>
    <row r="41" spans="1:7" x14ac:dyDescent="0.25">
      <c r="A41" s="2">
        <v>40</v>
      </c>
      <c r="B41" s="3">
        <v>3101490</v>
      </c>
      <c r="C41" s="3" t="s">
        <v>225</v>
      </c>
      <c r="D41" s="3"/>
      <c r="E41" s="2">
        <v>2</v>
      </c>
      <c r="F41" s="6">
        <v>0</v>
      </c>
      <c r="G41" s="8">
        <f t="shared" si="0"/>
        <v>0</v>
      </c>
    </row>
    <row r="42" spans="1:7" x14ac:dyDescent="0.25">
      <c r="A42" s="2">
        <v>41</v>
      </c>
      <c r="B42" s="3">
        <v>3101706</v>
      </c>
      <c r="C42" s="3" t="s">
        <v>226</v>
      </c>
      <c r="D42" s="3"/>
      <c r="E42" s="2">
        <v>4</v>
      </c>
      <c r="F42" s="6">
        <v>0</v>
      </c>
      <c r="G42" s="8">
        <f t="shared" si="0"/>
        <v>0</v>
      </c>
    </row>
    <row r="43" spans="1:7" x14ac:dyDescent="0.25">
      <c r="A43" s="2">
        <v>42</v>
      </c>
      <c r="B43" s="3">
        <v>3101758</v>
      </c>
      <c r="C43" s="3" t="s">
        <v>227</v>
      </c>
      <c r="D43" s="3"/>
      <c r="E43" s="2">
        <v>4</v>
      </c>
      <c r="F43" s="6">
        <v>0</v>
      </c>
      <c r="G43" s="8">
        <f t="shared" si="0"/>
        <v>0</v>
      </c>
    </row>
    <row r="44" spans="1:7" x14ac:dyDescent="0.25">
      <c r="A44" s="2">
        <v>43</v>
      </c>
      <c r="B44" s="3">
        <v>3101827</v>
      </c>
      <c r="C44" s="3" t="s">
        <v>228</v>
      </c>
      <c r="D44" s="3"/>
      <c r="E44" s="2">
        <v>3</v>
      </c>
      <c r="F44" s="6">
        <v>0</v>
      </c>
      <c r="G44" s="8">
        <f t="shared" si="0"/>
        <v>0</v>
      </c>
    </row>
    <row r="45" spans="1:7" x14ac:dyDescent="0.25">
      <c r="A45" s="2">
        <v>44</v>
      </c>
      <c r="B45" s="3">
        <v>3102069</v>
      </c>
      <c r="C45" s="3" t="s">
        <v>229</v>
      </c>
      <c r="D45" s="3"/>
      <c r="E45" s="2">
        <v>3</v>
      </c>
      <c r="F45" s="6">
        <v>0</v>
      </c>
      <c r="G45" s="8">
        <f t="shared" si="0"/>
        <v>0</v>
      </c>
    </row>
    <row r="46" spans="1:7" x14ac:dyDescent="0.25">
      <c r="A46" s="2">
        <v>45</v>
      </c>
      <c r="B46" s="3">
        <v>3102080</v>
      </c>
      <c r="C46" s="3" t="s">
        <v>230</v>
      </c>
      <c r="D46" s="3"/>
      <c r="E46" s="2">
        <v>4</v>
      </c>
      <c r="F46" s="6">
        <v>0</v>
      </c>
      <c r="G46" s="8">
        <f t="shared" si="0"/>
        <v>0</v>
      </c>
    </row>
    <row r="47" spans="1:7" x14ac:dyDescent="0.25">
      <c r="A47" s="2">
        <v>46</v>
      </c>
      <c r="B47" s="3">
        <v>3102084</v>
      </c>
      <c r="C47" s="3" t="s">
        <v>231</v>
      </c>
      <c r="D47" s="3"/>
      <c r="E47" s="2">
        <v>3</v>
      </c>
      <c r="F47" s="6">
        <v>0</v>
      </c>
      <c r="G47" s="8">
        <f t="shared" si="0"/>
        <v>0</v>
      </c>
    </row>
    <row r="48" spans="1:7" x14ac:dyDescent="0.25">
      <c r="A48" s="2">
        <v>47</v>
      </c>
      <c r="B48" s="3">
        <v>3102086</v>
      </c>
      <c r="C48" s="3" t="s">
        <v>232</v>
      </c>
      <c r="D48" s="3"/>
      <c r="E48" s="2">
        <v>4</v>
      </c>
      <c r="F48" s="6">
        <v>0</v>
      </c>
      <c r="G48" s="8">
        <f t="shared" si="0"/>
        <v>0</v>
      </c>
    </row>
    <row r="49" spans="1:7" x14ac:dyDescent="0.25">
      <c r="A49" s="2">
        <v>48</v>
      </c>
      <c r="B49" s="3">
        <v>3102103</v>
      </c>
      <c r="C49" s="3" t="s">
        <v>233</v>
      </c>
      <c r="D49" s="3"/>
      <c r="E49" s="2">
        <v>5</v>
      </c>
      <c r="F49" s="6">
        <v>0</v>
      </c>
      <c r="G49" s="8">
        <f t="shared" si="0"/>
        <v>0</v>
      </c>
    </row>
    <row r="50" spans="1:7" x14ac:dyDescent="0.25">
      <c r="A50" s="2">
        <v>49</v>
      </c>
      <c r="B50" s="3">
        <v>3102183</v>
      </c>
      <c r="C50" s="3" t="s">
        <v>234</v>
      </c>
      <c r="D50" s="3"/>
      <c r="E50" s="2">
        <v>6</v>
      </c>
      <c r="F50" s="6">
        <v>0</v>
      </c>
      <c r="G50" s="8">
        <f t="shared" si="0"/>
        <v>0</v>
      </c>
    </row>
    <row r="51" spans="1:7" x14ac:dyDescent="0.25">
      <c r="A51" s="2">
        <v>50</v>
      </c>
      <c r="B51" s="3">
        <v>3102244</v>
      </c>
      <c r="C51" s="3" t="s">
        <v>235</v>
      </c>
      <c r="D51" s="3"/>
      <c r="E51" s="2">
        <v>4</v>
      </c>
      <c r="F51" s="6">
        <v>0</v>
      </c>
      <c r="G51" s="8">
        <f t="shared" si="0"/>
        <v>0</v>
      </c>
    </row>
    <row r="52" spans="1:7" x14ac:dyDescent="0.25">
      <c r="A52" s="2">
        <v>51</v>
      </c>
      <c r="B52" s="3">
        <v>3102245</v>
      </c>
      <c r="C52" s="3" t="s">
        <v>236</v>
      </c>
      <c r="D52" s="3"/>
      <c r="E52" s="2">
        <v>3</v>
      </c>
      <c r="F52" s="6">
        <v>0</v>
      </c>
      <c r="G52" s="8">
        <f t="shared" si="0"/>
        <v>0</v>
      </c>
    </row>
    <row r="53" spans="1:7" x14ac:dyDescent="0.25">
      <c r="A53" s="2">
        <v>52</v>
      </c>
      <c r="B53" s="3">
        <v>3102249</v>
      </c>
      <c r="C53" s="3" t="s">
        <v>237</v>
      </c>
      <c r="D53" s="3"/>
      <c r="E53" s="2">
        <v>2</v>
      </c>
      <c r="F53" s="6">
        <v>0</v>
      </c>
      <c r="G53" s="8">
        <f t="shared" si="0"/>
        <v>0</v>
      </c>
    </row>
    <row r="54" spans="1:7" x14ac:dyDescent="0.25">
      <c r="A54" s="2">
        <v>53</v>
      </c>
      <c r="B54" s="3">
        <v>3102322</v>
      </c>
      <c r="C54" s="3" t="s">
        <v>238</v>
      </c>
      <c r="D54" s="3"/>
      <c r="E54" s="2">
        <v>6</v>
      </c>
      <c r="F54" s="6">
        <v>0</v>
      </c>
      <c r="G54" s="8">
        <f t="shared" si="0"/>
        <v>0</v>
      </c>
    </row>
    <row r="55" spans="1:7" x14ac:dyDescent="0.25">
      <c r="A55" s="2">
        <v>54</v>
      </c>
      <c r="B55" s="3">
        <v>3102404</v>
      </c>
      <c r="C55" s="3" t="s">
        <v>239</v>
      </c>
      <c r="D55" s="3"/>
      <c r="E55" s="2">
        <v>4</v>
      </c>
      <c r="F55" s="6">
        <v>0</v>
      </c>
      <c r="G55" s="8">
        <f t="shared" si="0"/>
        <v>0</v>
      </c>
    </row>
    <row r="56" spans="1:7" x14ac:dyDescent="0.25">
      <c r="A56" s="2">
        <v>55</v>
      </c>
      <c r="B56" s="3">
        <v>3102491</v>
      </c>
      <c r="C56" s="3" t="s">
        <v>240</v>
      </c>
      <c r="D56" s="3"/>
      <c r="E56" s="2">
        <v>8</v>
      </c>
      <c r="F56" s="6">
        <v>0</v>
      </c>
      <c r="G56" s="8">
        <f t="shared" si="0"/>
        <v>0</v>
      </c>
    </row>
    <row r="57" spans="1:7" x14ac:dyDescent="0.25">
      <c r="A57" s="2">
        <v>56</v>
      </c>
      <c r="B57" s="3">
        <v>3102865</v>
      </c>
      <c r="C57" s="3" t="s">
        <v>241</v>
      </c>
      <c r="D57" s="3"/>
      <c r="E57" s="2">
        <v>6</v>
      </c>
      <c r="F57" s="6">
        <v>0</v>
      </c>
      <c r="G57" s="8">
        <f t="shared" si="0"/>
        <v>0</v>
      </c>
    </row>
    <row r="58" spans="1:7" x14ac:dyDescent="0.25">
      <c r="A58" s="2">
        <v>57</v>
      </c>
      <c r="B58" s="3">
        <v>3102881</v>
      </c>
      <c r="C58" s="3" t="s">
        <v>242</v>
      </c>
      <c r="D58" s="3"/>
      <c r="E58" s="2">
        <v>5</v>
      </c>
      <c r="F58" s="6">
        <v>0</v>
      </c>
      <c r="G58" s="8">
        <f t="shared" si="0"/>
        <v>0</v>
      </c>
    </row>
    <row r="59" spans="1:7" x14ac:dyDescent="0.25">
      <c r="A59" s="2">
        <v>58</v>
      </c>
      <c r="B59" s="3">
        <v>3103011</v>
      </c>
      <c r="C59" s="3" t="s">
        <v>243</v>
      </c>
      <c r="D59" s="3"/>
      <c r="E59" s="2">
        <v>4</v>
      </c>
      <c r="F59" s="6">
        <v>0</v>
      </c>
      <c r="G59" s="8">
        <f t="shared" si="0"/>
        <v>0</v>
      </c>
    </row>
    <row r="60" spans="1:7" x14ac:dyDescent="0.25">
      <c r="A60" s="2">
        <v>59</v>
      </c>
      <c r="B60" s="3">
        <v>3103012</v>
      </c>
      <c r="C60" s="3" t="s">
        <v>244</v>
      </c>
      <c r="D60" s="3"/>
      <c r="E60" s="2">
        <v>5</v>
      </c>
      <c r="F60" s="6">
        <v>0</v>
      </c>
      <c r="G60" s="8">
        <f t="shared" si="0"/>
        <v>0</v>
      </c>
    </row>
    <row r="61" spans="1:7" x14ac:dyDescent="0.25">
      <c r="A61" s="2">
        <v>60</v>
      </c>
      <c r="B61" s="3">
        <v>3103576</v>
      </c>
      <c r="C61" s="3" t="s">
        <v>245</v>
      </c>
      <c r="D61" s="3"/>
      <c r="E61" s="2">
        <v>4</v>
      </c>
      <c r="F61" s="6">
        <v>0</v>
      </c>
      <c r="G61" s="8">
        <f t="shared" si="0"/>
        <v>0</v>
      </c>
    </row>
    <row r="62" spans="1:7" x14ac:dyDescent="0.25">
      <c r="A62" s="2">
        <v>61</v>
      </c>
      <c r="B62" s="3">
        <v>3103578</v>
      </c>
      <c r="C62" s="3" t="s">
        <v>246</v>
      </c>
      <c r="D62" s="3"/>
      <c r="E62" s="2">
        <v>2</v>
      </c>
      <c r="F62" s="6">
        <v>0</v>
      </c>
      <c r="G62" s="8">
        <f t="shared" si="0"/>
        <v>0</v>
      </c>
    </row>
    <row r="63" spans="1:7" x14ac:dyDescent="0.25">
      <c r="A63" s="2">
        <v>62</v>
      </c>
      <c r="B63" s="3">
        <v>3103687</v>
      </c>
      <c r="C63" s="3" t="s">
        <v>247</v>
      </c>
      <c r="D63" s="3"/>
      <c r="E63" s="2">
        <v>8</v>
      </c>
      <c r="F63" s="6">
        <v>0</v>
      </c>
      <c r="G63" s="8">
        <f t="shared" si="0"/>
        <v>0</v>
      </c>
    </row>
    <row r="64" spans="1:7" x14ac:dyDescent="0.25">
      <c r="A64" s="2">
        <v>63</v>
      </c>
      <c r="B64" s="3">
        <v>3103755</v>
      </c>
      <c r="C64" s="3" t="s">
        <v>248</v>
      </c>
      <c r="D64" s="3"/>
      <c r="E64" s="2">
        <v>25</v>
      </c>
      <c r="F64" s="6">
        <v>0</v>
      </c>
      <c r="G64" s="8">
        <f t="shared" si="0"/>
        <v>0</v>
      </c>
    </row>
    <row r="65" spans="1:7" x14ac:dyDescent="0.25">
      <c r="A65" s="2">
        <v>64</v>
      </c>
      <c r="B65" s="3">
        <v>3103861</v>
      </c>
      <c r="C65" s="3" t="s">
        <v>249</v>
      </c>
      <c r="D65" s="3"/>
      <c r="E65" s="2">
        <v>3</v>
      </c>
      <c r="F65" s="6">
        <v>0</v>
      </c>
      <c r="G65" s="8">
        <f t="shared" si="0"/>
        <v>0</v>
      </c>
    </row>
    <row r="66" spans="1:7" x14ac:dyDescent="0.25">
      <c r="A66" s="2">
        <v>65</v>
      </c>
      <c r="B66" s="3">
        <v>3103882</v>
      </c>
      <c r="C66" s="3" t="s">
        <v>250</v>
      </c>
      <c r="D66" s="3"/>
      <c r="E66" s="2">
        <v>3</v>
      </c>
      <c r="F66" s="6">
        <v>0</v>
      </c>
      <c r="G66" s="8">
        <f t="shared" si="0"/>
        <v>0</v>
      </c>
    </row>
    <row r="67" spans="1:7" x14ac:dyDescent="0.25">
      <c r="A67" s="2">
        <v>66</v>
      </c>
      <c r="B67" s="3">
        <v>3103936</v>
      </c>
      <c r="C67" s="3" t="s">
        <v>251</v>
      </c>
      <c r="D67" s="3"/>
      <c r="E67" s="2">
        <v>15</v>
      </c>
      <c r="F67" s="6">
        <v>0</v>
      </c>
      <c r="G67" s="8">
        <f t="shared" ref="G67:G71" si="1">E67*F67</f>
        <v>0</v>
      </c>
    </row>
    <row r="68" spans="1:7" x14ac:dyDescent="0.25">
      <c r="A68" s="2">
        <v>67</v>
      </c>
      <c r="B68" s="3">
        <v>3104080</v>
      </c>
      <c r="C68" s="3" t="s">
        <v>252</v>
      </c>
      <c r="D68" s="3"/>
      <c r="E68" s="2">
        <v>6</v>
      </c>
      <c r="F68" s="6">
        <v>0</v>
      </c>
      <c r="G68" s="8">
        <f t="shared" si="1"/>
        <v>0</v>
      </c>
    </row>
    <row r="69" spans="1:7" x14ac:dyDescent="0.25">
      <c r="A69" s="2">
        <v>68</v>
      </c>
      <c r="B69" s="3">
        <v>3104289</v>
      </c>
      <c r="C69" s="3" t="s">
        <v>253</v>
      </c>
      <c r="D69" s="3"/>
      <c r="E69" s="2">
        <v>4</v>
      </c>
      <c r="F69" s="6">
        <v>0</v>
      </c>
      <c r="G69" s="8">
        <f t="shared" si="1"/>
        <v>0</v>
      </c>
    </row>
    <row r="70" spans="1:7" x14ac:dyDescent="0.25">
      <c r="A70" s="2">
        <v>69</v>
      </c>
      <c r="B70" s="3">
        <v>3104333</v>
      </c>
      <c r="C70" s="3" t="s">
        <v>254</v>
      </c>
      <c r="D70" s="3"/>
      <c r="E70" s="2">
        <v>6</v>
      </c>
      <c r="F70" s="6">
        <v>0</v>
      </c>
      <c r="G70" s="8">
        <f t="shared" si="1"/>
        <v>0</v>
      </c>
    </row>
    <row r="71" spans="1:7" ht="15.75" thickBot="1" x14ac:dyDescent="0.3">
      <c r="A71" s="2">
        <v>70</v>
      </c>
      <c r="B71" s="3">
        <v>3104615</v>
      </c>
      <c r="C71" s="3" t="s">
        <v>255</v>
      </c>
      <c r="D71" s="3"/>
      <c r="E71" s="2">
        <v>3</v>
      </c>
      <c r="F71" s="6">
        <v>0</v>
      </c>
      <c r="G71" s="22">
        <f t="shared" si="1"/>
        <v>0</v>
      </c>
    </row>
    <row r="72" spans="1:7" ht="15.75" thickBot="1" x14ac:dyDescent="0.3">
      <c r="F72" s="15" t="s">
        <v>453</v>
      </c>
      <c r="G72" s="23">
        <f>SUM(G2:G71)</f>
        <v>0</v>
      </c>
    </row>
  </sheetData>
  <sheetProtection algorithmName="SHA-512" hashValue="sYatuHCBiTDoWeUnTaVTkqTuYavlHeI2cbLKwyv+A6iiJHY1UNB3qM5A9mjna1a3AoWtP3iJN9jA9tj78hOKEQ==" saltValue="JmaaydV//LhWDLFa43R/fQ==" spinCount="100000" sheet="1" objects="1" scenarios="1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CD18B-1298-484B-ADE7-A7BE3703E869}">
  <dimension ref="A1:G68"/>
  <sheetViews>
    <sheetView workbookViewId="0"/>
  </sheetViews>
  <sheetFormatPr defaultRowHeight="15" x14ac:dyDescent="0.25"/>
  <cols>
    <col min="1" max="1" width="4.140625" style="4" bestFit="1" customWidth="1"/>
    <col min="2" max="2" width="8" style="5" bestFit="1" customWidth="1"/>
    <col min="3" max="3" width="65" style="5" bestFit="1" customWidth="1"/>
    <col min="4" max="4" width="17.85546875" style="5" bestFit="1" customWidth="1"/>
    <col min="5" max="5" width="7" style="4" customWidth="1"/>
    <col min="6" max="6" width="14.140625" style="7" customWidth="1"/>
    <col min="7" max="7" width="14" style="5" customWidth="1"/>
    <col min="8" max="16384" width="9.140625" style="1"/>
  </cols>
  <sheetData>
    <row r="1" spans="1:7" ht="30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x14ac:dyDescent="0.25">
      <c r="A2" s="2">
        <v>1</v>
      </c>
      <c r="B2" s="3">
        <v>3100045</v>
      </c>
      <c r="C2" s="3" t="s">
        <v>256</v>
      </c>
      <c r="D2" s="3"/>
      <c r="E2" s="2">
        <v>3</v>
      </c>
      <c r="F2" s="6">
        <v>0</v>
      </c>
      <c r="G2" s="8">
        <f>E2*F2</f>
        <v>0</v>
      </c>
    </row>
    <row r="3" spans="1:7" x14ac:dyDescent="0.25">
      <c r="A3" s="2">
        <v>2</v>
      </c>
      <c r="B3" s="3">
        <v>3100057</v>
      </c>
      <c r="C3" s="3" t="s">
        <v>257</v>
      </c>
      <c r="D3" s="3" t="s">
        <v>99</v>
      </c>
      <c r="E3" s="2">
        <v>5</v>
      </c>
      <c r="F3" s="6">
        <v>0</v>
      </c>
      <c r="G3" s="8">
        <f t="shared" ref="G3:G66" si="0">E3*F3</f>
        <v>0</v>
      </c>
    </row>
    <row r="4" spans="1:7" x14ac:dyDescent="0.25">
      <c r="A4" s="2">
        <v>3</v>
      </c>
      <c r="B4" s="3">
        <v>3100058</v>
      </c>
      <c r="C4" s="3" t="s">
        <v>258</v>
      </c>
      <c r="D4" s="3" t="s">
        <v>99</v>
      </c>
      <c r="E4" s="2">
        <v>6</v>
      </c>
      <c r="F4" s="6">
        <v>0</v>
      </c>
      <c r="G4" s="8">
        <f t="shared" si="0"/>
        <v>0</v>
      </c>
    </row>
    <row r="5" spans="1:7" x14ac:dyDescent="0.25">
      <c r="A5" s="2">
        <v>4</v>
      </c>
      <c r="B5" s="3">
        <v>3100096</v>
      </c>
      <c r="C5" s="3" t="s">
        <v>259</v>
      </c>
      <c r="D5" s="3"/>
      <c r="E5" s="2">
        <v>12</v>
      </c>
      <c r="F5" s="6">
        <v>0</v>
      </c>
      <c r="G5" s="8">
        <f t="shared" si="0"/>
        <v>0</v>
      </c>
    </row>
    <row r="6" spans="1:7" x14ac:dyDescent="0.25">
      <c r="A6" s="2">
        <v>5</v>
      </c>
      <c r="B6" s="3">
        <v>3100388</v>
      </c>
      <c r="C6" s="3" t="s">
        <v>260</v>
      </c>
      <c r="D6" s="3"/>
      <c r="E6" s="2">
        <v>32</v>
      </c>
      <c r="F6" s="6">
        <v>0</v>
      </c>
      <c r="G6" s="8">
        <f t="shared" si="0"/>
        <v>0</v>
      </c>
    </row>
    <row r="7" spans="1:7" x14ac:dyDescent="0.25">
      <c r="A7" s="2">
        <v>6</v>
      </c>
      <c r="B7" s="3">
        <v>3100389</v>
      </c>
      <c r="C7" s="3" t="s">
        <v>261</v>
      </c>
      <c r="D7" s="3"/>
      <c r="E7" s="2">
        <v>12</v>
      </c>
      <c r="F7" s="6">
        <v>0</v>
      </c>
      <c r="G7" s="8">
        <f t="shared" si="0"/>
        <v>0</v>
      </c>
    </row>
    <row r="8" spans="1:7" x14ac:dyDescent="0.25">
      <c r="A8" s="2">
        <v>7</v>
      </c>
      <c r="B8" s="3">
        <v>3100390</v>
      </c>
      <c r="C8" s="3" t="s">
        <v>262</v>
      </c>
      <c r="D8" s="3"/>
      <c r="E8" s="2">
        <v>20</v>
      </c>
      <c r="F8" s="6">
        <v>0</v>
      </c>
      <c r="G8" s="8">
        <f t="shared" si="0"/>
        <v>0</v>
      </c>
    </row>
    <row r="9" spans="1:7" x14ac:dyDescent="0.25">
      <c r="A9" s="2">
        <v>8</v>
      </c>
      <c r="B9" s="3">
        <v>3100414</v>
      </c>
      <c r="C9" s="3" t="s">
        <v>263</v>
      </c>
      <c r="D9" s="3"/>
      <c r="E9" s="2">
        <v>3</v>
      </c>
      <c r="F9" s="6">
        <v>0</v>
      </c>
      <c r="G9" s="8">
        <f t="shared" si="0"/>
        <v>0</v>
      </c>
    </row>
    <row r="10" spans="1:7" x14ac:dyDescent="0.25">
      <c r="A10" s="2">
        <v>9</v>
      </c>
      <c r="B10" s="3">
        <v>3100438</v>
      </c>
      <c r="C10" s="3" t="s">
        <v>264</v>
      </c>
      <c r="D10" s="3"/>
      <c r="E10" s="2">
        <v>3</v>
      </c>
      <c r="F10" s="6">
        <v>0</v>
      </c>
      <c r="G10" s="8">
        <f t="shared" si="0"/>
        <v>0</v>
      </c>
    </row>
    <row r="11" spans="1:7" x14ac:dyDescent="0.25">
      <c r="A11" s="2">
        <v>10</v>
      </c>
      <c r="B11" s="3">
        <v>3100449</v>
      </c>
      <c r="C11" s="3" t="s">
        <v>265</v>
      </c>
      <c r="D11" s="3"/>
      <c r="E11" s="2">
        <v>8</v>
      </c>
      <c r="F11" s="6">
        <v>0</v>
      </c>
      <c r="G11" s="8">
        <f t="shared" si="0"/>
        <v>0</v>
      </c>
    </row>
    <row r="12" spans="1:7" x14ac:dyDescent="0.25">
      <c r="A12" s="2">
        <v>11</v>
      </c>
      <c r="B12" s="3">
        <v>3100450</v>
      </c>
      <c r="C12" s="3" t="s">
        <v>266</v>
      </c>
      <c r="D12" s="3"/>
      <c r="E12" s="2">
        <v>12</v>
      </c>
      <c r="F12" s="6">
        <v>0</v>
      </c>
      <c r="G12" s="8">
        <f t="shared" si="0"/>
        <v>0</v>
      </c>
    </row>
    <row r="13" spans="1:7" x14ac:dyDescent="0.25">
      <c r="A13" s="2">
        <v>12</v>
      </c>
      <c r="B13" s="3">
        <v>3100453</v>
      </c>
      <c r="C13" s="3" t="s">
        <v>267</v>
      </c>
      <c r="D13" s="3"/>
      <c r="E13" s="2">
        <v>3</v>
      </c>
      <c r="F13" s="6">
        <v>0</v>
      </c>
      <c r="G13" s="8">
        <f t="shared" si="0"/>
        <v>0</v>
      </c>
    </row>
    <row r="14" spans="1:7" x14ac:dyDescent="0.25">
      <c r="A14" s="2">
        <v>13</v>
      </c>
      <c r="B14" s="3">
        <v>3100454</v>
      </c>
      <c r="C14" s="3" t="s">
        <v>268</v>
      </c>
      <c r="D14" s="3"/>
      <c r="E14" s="2">
        <v>4</v>
      </c>
      <c r="F14" s="6">
        <v>0</v>
      </c>
      <c r="G14" s="8">
        <f t="shared" si="0"/>
        <v>0</v>
      </c>
    </row>
    <row r="15" spans="1:7" x14ac:dyDescent="0.25">
      <c r="A15" s="2">
        <v>14</v>
      </c>
      <c r="B15" s="3">
        <v>3100457</v>
      </c>
      <c r="C15" s="3" t="s">
        <v>269</v>
      </c>
      <c r="D15" s="3"/>
      <c r="E15" s="2">
        <v>3</v>
      </c>
      <c r="F15" s="6">
        <v>0</v>
      </c>
      <c r="G15" s="8">
        <f t="shared" si="0"/>
        <v>0</v>
      </c>
    </row>
    <row r="16" spans="1:7" x14ac:dyDescent="0.25">
      <c r="A16" s="2">
        <v>15</v>
      </c>
      <c r="B16" s="3">
        <v>3100459</v>
      </c>
      <c r="C16" s="3" t="s">
        <v>270</v>
      </c>
      <c r="D16" s="3"/>
      <c r="E16" s="2">
        <v>2</v>
      </c>
      <c r="F16" s="6">
        <v>0</v>
      </c>
      <c r="G16" s="8">
        <f t="shared" si="0"/>
        <v>0</v>
      </c>
    </row>
    <row r="17" spans="1:7" x14ac:dyDescent="0.25">
      <c r="A17" s="2">
        <v>16</v>
      </c>
      <c r="B17" s="3">
        <v>3100460</v>
      </c>
      <c r="C17" s="3" t="s">
        <v>271</v>
      </c>
      <c r="D17" s="3"/>
      <c r="E17" s="2">
        <v>2</v>
      </c>
      <c r="F17" s="6">
        <v>0</v>
      </c>
      <c r="G17" s="8">
        <f t="shared" si="0"/>
        <v>0</v>
      </c>
    </row>
    <row r="18" spans="1:7" x14ac:dyDescent="0.25">
      <c r="A18" s="2">
        <v>17</v>
      </c>
      <c r="B18" s="3">
        <v>3100461</v>
      </c>
      <c r="C18" s="3" t="s">
        <v>272</v>
      </c>
      <c r="D18" s="3"/>
      <c r="E18" s="2">
        <v>2</v>
      </c>
      <c r="F18" s="6">
        <v>0</v>
      </c>
      <c r="G18" s="8">
        <f t="shared" si="0"/>
        <v>0</v>
      </c>
    </row>
    <row r="19" spans="1:7" x14ac:dyDescent="0.25">
      <c r="A19" s="2">
        <v>18</v>
      </c>
      <c r="B19" s="3">
        <v>3100464</v>
      </c>
      <c r="C19" s="3" t="s">
        <v>273</v>
      </c>
      <c r="D19" s="3"/>
      <c r="E19" s="2">
        <v>2</v>
      </c>
      <c r="F19" s="6">
        <v>0</v>
      </c>
      <c r="G19" s="8">
        <f t="shared" si="0"/>
        <v>0</v>
      </c>
    </row>
    <row r="20" spans="1:7" x14ac:dyDescent="0.25">
      <c r="A20" s="2">
        <v>19</v>
      </c>
      <c r="B20" s="3">
        <v>3100466</v>
      </c>
      <c r="C20" s="3" t="s">
        <v>274</v>
      </c>
      <c r="D20" s="3"/>
      <c r="E20" s="2">
        <v>3</v>
      </c>
      <c r="F20" s="6">
        <v>0</v>
      </c>
      <c r="G20" s="8">
        <f t="shared" si="0"/>
        <v>0</v>
      </c>
    </row>
    <row r="21" spans="1:7" x14ac:dyDescent="0.25">
      <c r="A21" s="2">
        <v>20</v>
      </c>
      <c r="B21" s="3">
        <v>3100469</v>
      </c>
      <c r="C21" s="3" t="s">
        <v>275</v>
      </c>
      <c r="D21" s="3"/>
      <c r="E21" s="2">
        <v>2</v>
      </c>
      <c r="F21" s="6">
        <v>0</v>
      </c>
      <c r="G21" s="8">
        <f t="shared" si="0"/>
        <v>0</v>
      </c>
    </row>
    <row r="22" spans="1:7" x14ac:dyDescent="0.25">
      <c r="A22" s="2">
        <v>21</v>
      </c>
      <c r="B22" s="3">
        <v>3100506</v>
      </c>
      <c r="C22" s="3" t="s">
        <v>276</v>
      </c>
      <c r="D22" s="3" t="s">
        <v>184</v>
      </c>
      <c r="E22" s="2">
        <v>3</v>
      </c>
      <c r="F22" s="6">
        <v>0</v>
      </c>
      <c r="G22" s="8">
        <f t="shared" si="0"/>
        <v>0</v>
      </c>
    </row>
    <row r="23" spans="1:7" x14ac:dyDescent="0.25">
      <c r="A23" s="2">
        <v>22</v>
      </c>
      <c r="B23" s="3">
        <v>3100520</v>
      </c>
      <c r="C23" s="3" t="s">
        <v>277</v>
      </c>
      <c r="D23" s="3"/>
      <c r="E23" s="2">
        <v>2</v>
      </c>
      <c r="F23" s="6">
        <v>0</v>
      </c>
      <c r="G23" s="8">
        <f t="shared" si="0"/>
        <v>0</v>
      </c>
    </row>
    <row r="24" spans="1:7" x14ac:dyDescent="0.25">
      <c r="A24" s="2">
        <v>23</v>
      </c>
      <c r="B24" s="3">
        <v>3100521</v>
      </c>
      <c r="C24" s="3" t="s">
        <v>278</v>
      </c>
      <c r="D24" s="3"/>
      <c r="E24" s="2">
        <v>18</v>
      </c>
      <c r="F24" s="6">
        <v>0</v>
      </c>
      <c r="G24" s="8">
        <f t="shared" si="0"/>
        <v>0</v>
      </c>
    </row>
    <row r="25" spans="1:7" x14ac:dyDescent="0.25">
      <c r="A25" s="2">
        <v>24</v>
      </c>
      <c r="B25" s="3">
        <v>3100524</v>
      </c>
      <c r="C25" s="3" t="s">
        <v>279</v>
      </c>
      <c r="D25" s="3"/>
      <c r="E25" s="2">
        <v>3</v>
      </c>
      <c r="F25" s="6">
        <v>0</v>
      </c>
      <c r="G25" s="8">
        <f t="shared" si="0"/>
        <v>0</v>
      </c>
    </row>
    <row r="26" spans="1:7" x14ac:dyDescent="0.25">
      <c r="A26" s="2">
        <v>25</v>
      </c>
      <c r="B26" s="3">
        <v>3100597</v>
      </c>
      <c r="C26" s="3" t="s">
        <v>280</v>
      </c>
      <c r="D26" s="3"/>
      <c r="E26" s="2">
        <v>3</v>
      </c>
      <c r="F26" s="6">
        <v>0</v>
      </c>
      <c r="G26" s="8">
        <f t="shared" si="0"/>
        <v>0</v>
      </c>
    </row>
    <row r="27" spans="1:7" x14ac:dyDescent="0.25">
      <c r="A27" s="2">
        <v>26</v>
      </c>
      <c r="B27" s="3">
        <v>3100598</v>
      </c>
      <c r="C27" s="3" t="s">
        <v>281</v>
      </c>
      <c r="D27" s="3" t="s">
        <v>322</v>
      </c>
      <c r="E27" s="2">
        <v>3</v>
      </c>
      <c r="F27" s="6">
        <v>0</v>
      </c>
      <c r="G27" s="8">
        <f t="shared" si="0"/>
        <v>0</v>
      </c>
    </row>
    <row r="28" spans="1:7" x14ac:dyDescent="0.25">
      <c r="A28" s="2">
        <v>27</v>
      </c>
      <c r="B28" s="3">
        <v>3100602</v>
      </c>
      <c r="C28" s="3" t="s">
        <v>282</v>
      </c>
      <c r="D28" s="3"/>
      <c r="E28" s="2">
        <v>3</v>
      </c>
      <c r="F28" s="6">
        <v>0</v>
      </c>
      <c r="G28" s="8">
        <f t="shared" si="0"/>
        <v>0</v>
      </c>
    </row>
    <row r="29" spans="1:7" x14ac:dyDescent="0.25">
      <c r="A29" s="2">
        <v>28</v>
      </c>
      <c r="B29" s="3">
        <v>3100621</v>
      </c>
      <c r="C29" s="3" t="s">
        <v>283</v>
      </c>
      <c r="D29" s="3"/>
      <c r="E29" s="2">
        <v>3</v>
      </c>
      <c r="F29" s="6">
        <v>0</v>
      </c>
      <c r="G29" s="8">
        <f t="shared" si="0"/>
        <v>0</v>
      </c>
    </row>
    <row r="30" spans="1:7" x14ac:dyDescent="0.25">
      <c r="A30" s="2">
        <v>29</v>
      </c>
      <c r="B30" s="3">
        <v>3101092</v>
      </c>
      <c r="C30" s="3" t="s">
        <v>284</v>
      </c>
      <c r="D30" s="3"/>
      <c r="E30" s="2">
        <v>12</v>
      </c>
      <c r="F30" s="6">
        <v>0</v>
      </c>
      <c r="G30" s="8">
        <f t="shared" si="0"/>
        <v>0</v>
      </c>
    </row>
    <row r="31" spans="1:7" x14ac:dyDescent="0.25">
      <c r="A31" s="2">
        <v>30</v>
      </c>
      <c r="B31" s="3">
        <v>3101127</v>
      </c>
      <c r="C31" s="3" t="s">
        <v>285</v>
      </c>
      <c r="D31" s="3"/>
      <c r="E31" s="2">
        <v>5</v>
      </c>
      <c r="F31" s="6">
        <v>0</v>
      </c>
      <c r="G31" s="8">
        <f t="shared" si="0"/>
        <v>0</v>
      </c>
    </row>
    <row r="32" spans="1:7" x14ac:dyDescent="0.25">
      <c r="A32" s="2">
        <v>31</v>
      </c>
      <c r="B32" s="3">
        <v>3101129</v>
      </c>
      <c r="C32" s="3" t="s">
        <v>286</v>
      </c>
      <c r="D32" s="3"/>
      <c r="E32" s="2">
        <v>6</v>
      </c>
      <c r="F32" s="6">
        <v>0</v>
      </c>
      <c r="G32" s="8">
        <f t="shared" si="0"/>
        <v>0</v>
      </c>
    </row>
    <row r="33" spans="1:7" x14ac:dyDescent="0.25">
      <c r="A33" s="2">
        <v>32</v>
      </c>
      <c r="B33" s="3">
        <v>3101136</v>
      </c>
      <c r="C33" s="3" t="s">
        <v>287</v>
      </c>
      <c r="D33" s="3"/>
      <c r="E33" s="2">
        <v>12</v>
      </c>
      <c r="F33" s="6">
        <v>0</v>
      </c>
      <c r="G33" s="8">
        <f t="shared" si="0"/>
        <v>0</v>
      </c>
    </row>
    <row r="34" spans="1:7" x14ac:dyDescent="0.25">
      <c r="A34" s="2">
        <v>33</v>
      </c>
      <c r="B34" s="3">
        <v>3101138</v>
      </c>
      <c r="C34" s="3" t="s">
        <v>288</v>
      </c>
      <c r="D34" s="3" t="s">
        <v>98</v>
      </c>
      <c r="E34" s="2">
        <v>3</v>
      </c>
      <c r="F34" s="6">
        <v>0</v>
      </c>
      <c r="G34" s="8">
        <f t="shared" si="0"/>
        <v>0</v>
      </c>
    </row>
    <row r="35" spans="1:7" x14ac:dyDescent="0.25">
      <c r="A35" s="2">
        <v>34</v>
      </c>
      <c r="B35" s="3">
        <v>3101139</v>
      </c>
      <c r="C35" s="3" t="s">
        <v>289</v>
      </c>
      <c r="D35" s="3"/>
      <c r="E35" s="2">
        <v>5</v>
      </c>
      <c r="F35" s="6">
        <v>0</v>
      </c>
      <c r="G35" s="8">
        <f t="shared" si="0"/>
        <v>0</v>
      </c>
    </row>
    <row r="36" spans="1:7" x14ac:dyDescent="0.25">
      <c r="A36" s="2">
        <v>35</v>
      </c>
      <c r="B36" s="3">
        <v>3101151</v>
      </c>
      <c r="C36" s="3" t="s">
        <v>290</v>
      </c>
      <c r="D36" s="3"/>
      <c r="E36" s="2">
        <v>5</v>
      </c>
      <c r="F36" s="6">
        <v>0</v>
      </c>
      <c r="G36" s="8">
        <f t="shared" si="0"/>
        <v>0</v>
      </c>
    </row>
    <row r="37" spans="1:7" x14ac:dyDescent="0.25">
      <c r="A37" s="2">
        <v>36</v>
      </c>
      <c r="B37" s="3">
        <v>3101218</v>
      </c>
      <c r="C37" s="3" t="s">
        <v>291</v>
      </c>
      <c r="D37" s="3"/>
      <c r="E37" s="2">
        <v>3</v>
      </c>
      <c r="F37" s="6">
        <v>0</v>
      </c>
      <c r="G37" s="8">
        <f t="shared" si="0"/>
        <v>0</v>
      </c>
    </row>
    <row r="38" spans="1:7" x14ac:dyDescent="0.25">
      <c r="A38" s="2">
        <v>37</v>
      </c>
      <c r="B38" s="3">
        <v>3101269</v>
      </c>
      <c r="C38" s="3" t="s">
        <v>292</v>
      </c>
      <c r="D38" s="3"/>
      <c r="E38" s="2">
        <v>6</v>
      </c>
      <c r="F38" s="6">
        <v>0</v>
      </c>
      <c r="G38" s="8">
        <f t="shared" si="0"/>
        <v>0</v>
      </c>
    </row>
    <row r="39" spans="1:7" x14ac:dyDescent="0.25">
      <c r="A39" s="2">
        <v>38</v>
      </c>
      <c r="B39" s="3">
        <v>3101271</v>
      </c>
      <c r="C39" s="3" t="s">
        <v>293</v>
      </c>
      <c r="D39" s="3" t="s">
        <v>99</v>
      </c>
      <c r="E39" s="2">
        <v>12</v>
      </c>
      <c r="F39" s="6">
        <v>0</v>
      </c>
      <c r="G39" s="8">
        <f t="shared" si="0"/>
        <v>0</v>
      </c>
    </row>
    <row r="40" spans="1:7" x14ac:dyDescent="0.25">
      <c r="A40" s="2">
        <v>39</v>
      </c>
      <c r="B40" s="3">
        <v>3101711</v>
      </c>
      <c r="C40" s="3" t="s">
        <v>294</v>
      </c>
      <c r="D40" s="3"/>
      <c r="E40" s="2">
        <v>16</v>
      </c>
      <c r="F40" s="6">
        <v>0</v>
      </c>
      <c r="G40" s="8">
        <f t="shared" si="0"/>
        <v>0</v>
      </c>
    </row>
    <row r="41" spans="1:7" x14ac:dyDescent="0.25">
      <c r="A41" s="2">
        <v>40</v>
      </c>
      <c r="B41" s="3">
        <v>3101908</v>
      </c>
      <c r="C41" s="3" t="s">
        <v>295</v>
      </c>
      <c r="D41" s="3"/>
      <c r="E41" s="2">
        <v>3</v>
      </c>
      <c r="F41" s="6">
        <v>0</v>
      </c>
      <c r="G41" s="8">
        <f t="shared" si="0"/>
        <v>0</v>
      </c>
    </row>
    <row r="42" spans="1:7" x14ac:dyDescent="0.25">
      <c r="A42" s="2">
        <v>41</v>
      </c>
      <c r="B42" s="3">
        <v>3101913</v>
      </c>
      <c r="C42" s="3" t="s">
        <v>296</v>
      </c>
      <c r="D42" s="3"/>
      <c r="E42" s="2">
        <v>3</v>
      </c>
      <c r="F42" s="6">
        <v>0</v>
      </c>
      <c r="G42" s="8">
        <f t="shared" si="0"/>
        <v>0</v>
      </c>
    </row>
    <row r="43" spans="1:7" x14ac:dyDescent="0.25">
      <c r="A43" s="2">
        <v>42</v>
      </c>
      <c r="B43" s="3">
        <v>3101938</v>
      </c>
      <c r="C43" s="3" t="s">
        <v>297</v>
      </c>
      <c r="D43" s="3"/>
      <c r="E43" s="2">
        <v>2</v>
      </c>
      <c r="F43" s="6">
        <v>0</v>
      </c>
      <c r="G43" s="8">
        <f t="shared" si="0"/>
        <v>0</v>
      </c>
    </row>
    <row r="44" spans="1:7" x14ac:dyDescent="0.25">
      <c r="A44" s="2">
        <v>43</v>
      </c>
      <c r="B44" s="3">
        <v>3101988</v>
      </c>
      <c r="C44" s="3" t="s">
        <v>298</v>
      </c>
      <c r="D44" s="3"/>
      <c r="E44" s="2">
        <v>5</v>
      </c>
      <c r="F44" s="6">
        <v>0</v>
      </c>
      <c r="G44" s="8">
        <f t="shared" si="0"/>
        <v>0</v>
      </c>
    </row>
    <row r="45" spans="1:7" x14ac:dyDescent="0.25">
      <c r="A45" s="2">
        <v>44</v>
      </c>
      <c r="B45" s="3">
        <v>3101989</v>
      </c>
      <c r="C45" s="3" t="s">
        <v>299</v>
      </c>
      <c r="D45" s="3"/>
      <c r="E45" s="2">
        <v>8</v>
      </c>
      <c r="F45" s="6">
        <v>0</v>
      </c>
      <c r="G45" s="8">
        <f t="shared" si="0"/>
        <v>0</v>
      </c>
    </row>
    <row r="46" spans="1:7" x14ac:dyDescent="0.25">
      <c r="A46" s="2">
        <v>45</v>
      </c>
      <c r="B46" s="3">
        <v>3102007</v>
      </c>
      <c r="C46" s="3" t="s">
        <v>300</v>
      </c>
      <c r="D46" s="3"/>
      <c r="E46" s="2">
        <v>15</v>
      </c>
      <c r="F46" s="6">
        <v>0</v>
      </c>
      <c r="G46" s="8">
        <f t="shared" si="0"/>
        <v>0</v>
      </c>
    </row>
    <row r="47" spans="1:7" x14ac:dyDescent="0.25">
      <c r="A47" s="2">
        <v>46</v>
      </c>
      <c r="B47" s="3">
        <v>3102009</v>
      </c>
      <c r="C47" s="3" t="s">
        <v>301</v>
      </c>
      <c r="D47" s="3"/>
      <c r="E47" s="2">
        <v>180</v>
      </c>
      <c r="F47" s="6">
        <v>0</v>
      </c>
      <c r="G47" s="8">
        <f t="shared" si="0"/>
        <v>0</v>
      </c>
    </row>
    <row r="48" spans="1:7" x14ac:dyDescent="0.25">
      <c r="A48" s="2">
        <v>47</v>
      </c>
      <c r="B48" s="3">
        <v>3102035</v>
      </c>
      <c r="C48" s="3" t="s">
        <v>302</v>
      </c>
      <c r="D48" s="3"/>
      <c r="E48" s="2">
        <v>3</v>
      </c>
      <c r="F48" s="6">
        <v>0</v>
      </c>
      <c r="G48" s="8">
        <f t="shared" si="0"/>
        <v>0</v>
      </c>
    </row>
    <row r="49" spans="1:7" x14ac:dyDescent="0.25">
      <c r="A49" s="2">
        <v>48</v>
      </c>
      <c r="B49" s="3">
        <v>3102074</v>
      </c>
      <c r="C49" s="3" t="s">
        <v>303</v>
      </c>
      <c r="D49" s="3"/>
      <c r="E49" s="2">
        <v>8</v>
      </c>
      <c r="F49" s="6">
        <v>0</v>
      </c>
      <c r="G49" s="8">
        <f t="shared" si="0"/>
        <v>0</v>
      </c>
    </row>
    <row r="50" spans="1:7" x14ac:dyDescent="0.25">
      <c r="A50" s="2">
        <v>49</v>
      </c>
      <c r="B50" s="3">
        <v>3102087</v>
      </c>
      <c r="C50" s="3" t="s">
        <v>304</v>
      </c>
      <c r="D50" s="3"/>
      <c r="E50" s="2">
        <v>15</v>
      </c>
      <c r="F50" s="6">
        <v>0</v>
      </c>
      <c r="G50" s="8">
        <f t="shared" si="0"/>
        <v>0</v>
      </c>
    </row>
    <row r="51" spans="1:7" x14ac:dyDescent="0.25">
      <c r="A51" s="2">
        <v>50</v>
      </c>
      <c r="B51" s="3">
        <v>3102412</v>
      </c>
      <c r="C51" s="3" t="s">
        <v>305</v>
      </c>
      <c r="D51" s="3"/>
      <c r="E51" s="2">
        <v>20</v>
      </c>
      <c r="F51" s="6">
        <v>0</v>
      </c>
      <c r="G51" s="8">
        <f t="shared" si="0"/>
        <v>0</v>
      </c>
    </row>
    <row r="52" spans="1:7" x14ac:dyDescent="0.25">
      <c r="A52" s="2">
        <v>51</v>
      </c>
      <c r="B52" s="3">
        <v>3102414</v>
      </c>
      <c r="C52" s="3" t="s">
        <v>306</v>
      </c>
      <c r="D52" s="3"/>
      <c r="E52" s="2">
        <v>2</v>
      </c>
      <c r="F52" s="6">
        <v>0</v>
      </c>
      <c r="G52" s="8">
        <f t="shared" si="0"/>
        <v>0</v>
      </c>
    </row>
    <row r="53" spans="1:7" x14ac:dyDescent="0.25">
      <c r="A53" s="2">
        <v>52</v>
      </c>
      <c r="B53" s="3">
        <v>3102423</v>
      </c>
      <c r="C53" s="3" t="s">
        <v>307</v>
      </c>
      <c r="D53" s="3"/>
      <c r="E53" s="2">
        <v>3</v>
      </c>
      <c r="F53" s="6">
        <v>0</v>
      </c>
      <c r="G53" s="8">
        <f t="shared" si="0"/>
        <v>0</v>
      </c>
    </row>
    <row r="54" spans="1:7" x14ac:dyDescent="0.25">
      <c r="A54" s="2">
        <v>53</v>
      </c>
      <c r="B54" s="3">
        <v>3102555</v>
      </c>
      <c r="C54" s="3" t="s">
        <v>308</v>
      </c>
      <c r="D54" s="3"/>
      <c r="E54" s="2">
        <v>8</v>
      </c>
      <c r="F54" s="6">
        <v>0</v>
      </c>
      <c r="G54" s="8">
        <f t="shared" si="0"/>
        <v>0</v>
      </c>
    </row>
    <row r="55" spans="1:7" x14ac:dyDescent="0.25">
      <c r="A55" s="2">
        <v>54</v>
      </c>
      <c r="B55" s="3">
        <v>3102937</v>
      </c>
      <c r="C55" s="3" t="s">
        <v>309</v>
      </c>
      <c r="D55" s="3"/>
      <c r="E55" s="2">
        <v>4</v>
      </c>
      <c r="F55" s="6">
        <v>0</v>
      </c>
      <c r="G55" s="8">
        <f t="shared" si="0"/>
        <v>0</v>
      </c>
    </row>
    <row r="56" spans="1:7" x14ac:dyDescent="0.25">
      <c r="A56" s="2">
        <v>55</v>
      </c>
      <c r="B56" s="3">
        <v>3103051</v>
      </c>
      <c r="C56" s="3" t="s">
        <v>310</v>
      </c>
      <c r="D56" s="3"/>
      <c r="E56" s="2">
        <v>8</v>
      </c>
      <c r="F56" s="6">
        <v>0</v>
      </c>
      <c r="G56" s="8">
        <f t="shared" si="0"/>
        <v>0</v>
      </c>
    </row>
    <row r="57" spans="1:7" x14ac:dyDescent="0.25">
      <c r="A57" s="2">
        <v>56</v>
      </c>
      <c r="B57" s="3">
        <v>3103069</v>
      </c>
      <c r="C57" s="3" t="s">
        <v>311</v>
      </c>
      <c r="D57" s="3"/>
      <c r="E57" s="2">
        <v>4</v>
      </c>
      <c r="F57" s="6">
        <v>0</v>
      </c>
      <c r="G57" s="8">
        <f t="shared" si="0"/>
        <v>0</v>
      </c>
    </row>
    <row r="58" spans="1:7" x14ac:dyDescent="0.25">
      <c r="A58" s="2">
        <v>57</v>
      </c>
      <c r="B58" s="3">
        <v>3103530</v>
      </c>
      <c r="C58" s="3" t="s">
        <v>312</v>
      </c>
      <c r="D58" s="3" t="s">
        <v>99</v>
      </c>
      <c r="E58" s="2">
        <v>6</v>
      </c>
      <c r="F58" s="6">
        <v>0</v>
      </c>
      <c r="G58" s="8">
        <f t="shared" si="0"/>
        <v>0</v>
      </c>
    </row>
    <row r="59" spans="1:7" x14ac:dyDescent="0.25">
      <c r="A59" s="2">
        <v>58</v>
      </c>
      <c r="B59" s="3">
        <v>3103534</v>
      </c>
      <c r="C59" s="3" t="s">
        <v>313</v>
      </c>
      <c r="D59" s="3"/>
      <c r="E59" s="2">
        <v>8</v>
      </c>
      <c r="F59" s="6">
        <v>0</v>
      </c>
      <c r="G59" s="8">
        <f t="shared" si="0"/>
        <v>0</v>
      </c>
    </row>
    <row r="60" spans="1:7" x14ac:dyDescent="0.25">
      <c r="A60" s="2">
        <v>59</v>
      </c>
      <c r="B60" s="3">
        <v>3103540</v>
      </c>
      <c r="C60" s="3" t="s">
        <v>314</v>
      </c>
      <c r="D60" s="3"/>
      <c r="E60" s="2">
        <v>4</v>
      </c>
      <c r="F60" s="6">
        <v>0</v>
      </c>
      <c r="G60" s="8">
        <f t="shared" si="0"/>
        <v>0</v>
      </c>
    </row>
    <row r="61" spans="1:7" x14ac:dyDescent="0.25">
      <c r="A61" s="2">
        <v>60</v>
      </c>
      <c r="B61" s="3">
        <v>3103541</v>
      </c>
      <c r="C61" s="3" t="s">
        <v>315</v>
      </c>
      <c r="D61" s="3"/>
      <c r="E61" s="2">
        <v>5</v>
      </c>
      <c r="F61" s="6">
        <v>0</v>
      </c>
      <c r="G61" s="8">
        <f t="shared" si="0"/>
        <v>0</v>
      </c>
    </row>
    <row r="62" spans="1:7" x14ac:dyDescent="0.25">
      <c r="A62" s="2">
        <v>61</v>
      </c>
      <c r="B62" s="3">
        <v>3103654</v>
      </c>
      <c r="C62" s="3" t="s">
        <v>316</v>
      </c>
      <c r="D62" s="3"/>
      <c r="E62" s="2">
        <v>4</v>
      </c>
      <c r="F62" s="6">
        <v>0</v>
      </c>
      <c r="G62" s="8">
        <f t="shared" si="0"/>
        <v>0</v>
      </c>
    </row>
    <row r="63" spans="1:7" x14ac:dyDescent="0.25">
      <c r="A63" s="2">
        <v>62</v>
      </c>
      <c r="B63" s="3">
        <v>3103881</v>
      </c>
      <c r="C63" s="3" t="s">
        <v>317</v>
      </c>
      <c r="D63" s="3"/>
      <c r="E63" s="2">
        <v>9</v>
      </c>
      <c r="F63" s="6">
        <v>0</v>
      </c>
      <c r="G63" s="8">
        <f t="shared" si="0"/>
        <v>0</v>
      </c>
    </row>
    <row r="64" spans="1:7" x14ac:dyDescent="0.25">
      <c r="A64" s="2">
        <v>63</v>
      </c>
      <c r="B64" s="3">
        <v>3103915</v>
      </c>
      <c r="C64" s="3" t="s">
        <v>318</v>
      </c>
      <c r="D64" s="3"/>
      <c r="E64" s="2">
        <v>5</v>
      </c>
      <c r="F64" s="6">
        <v>0</v>
      </c>
      <c r="G64" s="8">
        <f t="shared" si="0"/>
        <v>0</v>
      </c>
    </row>
    <row r="65" spans="1:7" x14ac:dyDescent="0.25">
      <c r="A65" s="2">
        <v>64</v>
      </c>
      <c r="B65" s="3">
        <v>3104028</v>
      </c>
      <c r="C65" s="3" t="s">
        <v>319</v>
      </c>
      <c r="D65" s="3"/>
      <c r="E65" s="2">
        <v>2</v>
      </c>
      <c r="F65" s="6">
        <v>0</v>
      </c>
      <c r="G65" s="8">
        <f t="shared" si="0"/>
        <v>0</v>
      </c>
    </row>
    <row r="66" spans="1:7" x14ac:dyDescent="0.25">
      <c r="A66" s="2">
        <v>65</v>
      </c>
      <c r="B66" s="3">
        <v>3104692</v>
      </c>
      <c r="C66" s="3" t="s">
        <v>320</v>
      </c>
      <c r="D66" s="3" t="s">
        <v>183</v>
      </c>
      <c r="E66" s="2">
        <v>3</v>
      </c>
      <c r="F66" s="6">
        <v>0</v>
      </c>
      <c r="G66" s="8">
        <f t="shared" si="0"/>
        <v>0</v>
      </c>
    </row>
    <row r="67" spans="1:7" ht="15.75" thickBot="1" x14ac:dyDescent="0.3">
      <c r="A67" s="2">
        <v>66</v>
      </c>
      <c r="B67" s="3">
        <v>3104694</v>
      </c>
      <c r="C67" s="3" t="s">
        <v>321</v>
      </c>
      <c r="D67" s="3"/>
      <c r="E67" s="2">
        <v>3</v>
      </c>
      <c r="F67" s="6">
        <v>0</v>
      </c>
      <c r="G67" s="22">
        <f t="shared" ref="G67:G68" si="1">E67*F67</f>
        <v>0</v>
      </c>
    </row>
    <row r="68" spans="1:7" ht="15.75" thickBot="1" x14ac:dyDescent="0.3">
      <c r="F68" s="15" t="s">
        <v>453</v>
      </c>
      <c r="G68" s="23">
        <f>SUM(G2:G67)</f>
        <v>0</v>
      </c>
    </row>
  </sheetData>
  <sheetProtection algorithmName="SHA-512" hashValue="sXBGHmYwU8b9jslFtJKFKdbuuf58p2vqeOOtox8UYHwlziJrkdVN0+dBu28hRQ13hO/5In65+JZLSmttkNgkHA==" saltValue="BODaBFC/QUBFWcKZz+DhoA==" spinCount="100000" sheet="1" objects="1" scenarios="1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912A-9B83-4C8D-922C-B68E48EDF132}">
  <dimension ref="A1:G53"/>
  <sheetViews>
    <sheetView workbookViewId="0"/>
  </sheetViews>
  <sheetFormatPr defaultRowHeight="15" x14ac:dyDescent="0.25"/>
  <cols>
    <col min="1" max="1" width="4.140625" style="4" bestFit="1" customWidth="1"/>
    <col min="2" max="2" width="8" style="5" bestFit="1" customWidth="1"/>
    <col min="3" max="3" width="65.85546875" style="5" customWidth="1"/>
    <col min="4" max="4" width="29" style="5" bestFit="1" customWidth="1"/>
    <col min="5" max="5" width="6" style="4" customWidth="1"/>
    <col min="6" max="6" width="13.7109375" style="7" customWidth="1"/>
    <col min="7" max="7" width="13" style="5" customWidth="1"/>
    <col min="8" max="16384" width="9.140625" style="1"/>
  </cols>
  <sheetData>
    <row r="1" spans="1:7" ht="30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x14ac:dyDescent="0.25">
      <c r="A2" s="2">
        <v>1</v>
      </c>
      <c r="B2" s="3">
        <v>3100044</v>
      </c>
      <c r="C2" s="3" t="s">
        <v>323</v>
      </c>
      <c r="D2" s="3"/>
      <c r="E2" s="2">
        <v>25</v>
      </c>
      <c r="F2" s="6">
        <v>0</v>
      </c>
      <c r="G2" s="8">
        <f>E2*F2</f>
        <v>0</v>
      </c>
    </row>
    <row r="3" spans="1:7" x14ac:dyDescent="0.25">
      <c r="A3" s="2">
        <v>2</v>
      </c>
      <c r="B3" s="3">
        <v>3100120</v>
      </c>
      <c r="C3" s="3" t="s">
        <v>324</v>
      </c>
      <c r="D3" s="3" t="s">
        <v>374</v>
      </c>
      <c r="E3" s="2">
        <v>2</v>
      </c>
      <c r="F3" s="6">
        <v>0</v>
      </c>
      <c r="G3" s="8">
        <f t="shared" ref="G3:G52" si="0">E3*F3</f>
        <v>0</v>
      </c>
    </row>
    <row r="4" spans="1:7" x14ac:dyDescent="0.25">
      <c r="A4" s="2">
        <v>3</v>
      </c>
      <c r="B4" s="3">
        <v>3100121</v>
      </c>
      <c r="C4" s="3" t="s">
        <v>325</v>
      </c>
      <c r="D4" s="3" t="s">
        <v>374</v>
      </c>
      <c r="E4" s="2">
        <v>2</v>
      </c>
      <c r="F4" s="6">
        <v>0</v>
      </c>
      <c r="G4" s="8">
        <f t="shared" si="0"/>
        <v>0</v>
      </c>
    </row>
    <row r="5" spans="1:7" x14ac:dyDescent="0.25">
      <c r="A5" s="2">
        <v>4</v>
      </c>
      <c r="B5" s="3">
        <v>3100122</v>
      </c>
      <c r="C5" s="3" t="s">
        <v>326</v>
      </c>
      <c r="D5" s="3" t="s">
        <v>374</v>
      </c>
      <c r="E5" s="2">
        <v>2</v>
      </c>
      <c r="F5" s="6">
        <v>0</v>
      </c>
      <c r="G5" s="8">
        <f t="shared" si="0"/>
        <v>0</v>
      </c>
    </row>
    <row r="6" spans="1:7" x14ac:dyDescent="0.25">
      <c r="A6" s="2">
        <v>5</v>
      </c>
      <c r="B6" s="3">
        <v>3100129</v>
      </c>
      <c r="C6" s="3" t="s">
        <v>327</v>
      </c>
      <c r="D6" s="3" t="s">
        <v>375</v>
      </c>
      <c r="E6" s="2">
        <v>25</v>
      </c>
      <c r="F6" s="6">
        <v>0</v>
      </c>
      <c r="G6" s="8">
        <f t="shared" si="0"/>
        <v>0</v>
      </c>
    </row>
    <row r="7" spans="1:7" x14ac:dyDescent="0.25">
      <c r="A7" s="2">
        <v>6</v>
      </c>
      <c r="B7" s="3">
        <v>3100130</v>
      </c>
      <c r="C7" s="3" t="s">
        <v>328</v>
      </c>
      <c r="D7" s="3" t="s">
        <v>375</v>
      </c>
      <c r="E7" s="2">
        <v>25</v>
      </c>
      <c r="F7" s="6">
        <v>0</v>
      </c>
      <c r="G7" s="8">
        <f t="shared" si="0"/>
        <v>0</v>
      </c>
    </row>
    <row r="8" spans="1:7" x14ac:dyDescent="0.25">
      <c r="A8" s="2">
        <v>7</v>
      </c>
      <c r="B8" s="3">
        <v>3100131</v>
      </c>
      <c r="C8" s="3" t="s">
        <v>329</v>
      </c>
      <c r="D8" s="3" t="s">
        <v>376</v>
      </c>
      <c r="E8" s="2">
        <v>25</v>
      </c>
      <c r="F8" s="6">
        <v>0</v>
      </c>
      <c r="G8" s="8">
        <f t="shared" si="0"/>
        <v>0</v>
      </c>
    </row>
    <row r="9" spans="1:7" x14ac:dyDescent="0.25">
      <c r="A9" s="2">
        <v>8</v>
      </c>
      <c r="B9" s="3">
        <v>3100132</v>
      </c>
      <c r="C9" s="3" t="s">
        <v>330</v>
      </c>
      <c r="D9" s="3" t="s">
        <v>184</v>
      </c>
      <c r="E9" s="2">
        <v>7</v>
      </c>
      <c r="F9" s="6">
        <v>0</v>
      </c>
      <c r="G9" s="8">
        <f t="shared" si="0"/>
        <v>0</v>
      </c>
    </row>
    <row r="10" spans="1:7" x14ac:dyDescent="0.25">
      <c r="A10" s="2">
        <v>9</v>
      </c>
      <c r="B10" s="3">
        <v>3100133</v>
      </c>
      <c r="C10" s="3" t="s">
        <v>331</v>
      </c>
      <c r="D10" s="3" t="s">
        <v>377</v>
      </c>
      <c r="E10" s="2">
        <v>15</v>
      </c>
      <c r="F10" s="6">
        <v>0</v>
      </c>
      <c r="G10" s="8">
        <f t="shared" si="0"/>
        <v>0</v>
      </c>
    </row>
    <row r="11" spans="1:7" x14ac:dyDescent="0.25">
      <c r="A11" s="2">
        <v>10</v>
      </c>
      <c r="B11" s="3">
        <v>3100135</v>
      </c>
      <c r="C11" s="3" t="s">
        <v>332</v>
      </c>
      <c r="D11" s="3" t="s">
        <v>378</v>
      </c>
      <c r="E11" s="2">
        <v>23</v>
      </c>
      <c r="F11" s="6">
        <v>0</v>
      </c>
      <c r="G11" s="8">
        <f t="shared" si="0"/>
        <v>0</v>
      </c>
    </row>
    <row r="12" spans="1:7" x14ac:dyDescent="0.25">
      <c r="A12" s="2">
        <v>11</v>
      </c>
      <c r="B12" s="3">
        <v>3100136</v>
      </c>
      <c r="C12" s="3" t="s">
        <v>333</v>
      </c>
      <c r="D12" s="3"/>
      <c r="E12" s="2">
        <v>50</v>
      </c>
      <c r="F12" s="6">
        <v>0</v>
      </c>
      <c r="G12" s="8">
        <f t="shared" si="0"/>
        <v>0</v>
      </c>
    </row>
    <row r="13" spans="1:7" x14ac:dyDescent="0.25">
      <c r="A13" s="2">
        <v>12</v>
      </c>
      <c r="B13" s="3">
        <v>3100137</v>
      </c>
      <c r="C13" s="3" t="s">
        <v>334</v>
      </c>
      <c r="D13" s="3" t="s">
        <v>378</v>
      </c>
      <c r="E13" s="2">
        <v>23</v>
      </c>
      <c r="F13" s="6">
        <v>0</v>
      </c>
      <c r="G13" s="8">
        <f t="shared" si="0"/>
        <v>0</v>
      </c>
    </row>
    <row r="14" spans="1:7" x14ac:dyDescent="0.25">
      <c r="A14" s="2">
        <v>13</v>
      </c>
      <c r="B14" s="3">
        <v>3100139</v>
      </c>
      <c r="C14" s="3" t="s">
        <v>335</v>
      </c>
      <c r="D14" s="3" t="s">
        <v>378</v>
      </c>
      <c r="E14" s="2">
        <v>23</v>
      </c>
      <c r="F14" s="6">
        <v>0</v>
      </c>
      <c r="G14" s="8">
        <f t="shared" si="0"/>
        <v>0</v>
      </c>
    </row>
    <row r="15" spans="1:7" x14ac:dyDescent="0.25">
      <c r="A15" s="2">
        <v>14</v>
      </c>
      <c r="B15" s="3">
        <v>3100140</v>
      </c>
      <c r="C15" s="3" t="s">
        <v>336</v>
      </c>
      <c r="D15" s="3" t="s">
        <v>378</v>
      </c>
      <c r="E15" s="2">
        <v>25</v>
      </c>
      <c r="F15" s="6">
        <v>0</v>
      </c>
      <c r="G15" s="8">
        <f t="shared" si="0"/>
        <v>0</v>
      </c>
    </row>
    <row r="16" spans="1:7" x14ac:dyDescent="0.25">
      <c r="A16" s="2">
        <v>15</v>
      </c>
      <c r="B16" s="3">
        <v>3100141</v>
      </c>
      <c r="C16" s="3" t="s">
        <v>337</v>
      </c>
      <c r="D16" s="3" t="s">
        <v>378</v>
      </c>
      <c r="E16" s="2">
        <v>25</v>
      </c>
      <c r="F16" s="6">
        <v>0</v>
      </c>
      <c r="G16" s="8">
        <f t="shared" si="0"/>
        <v>0</v>
      </c>
    </row>
    <row r="17" spans="1:7" x14ac:dyDescent="0.25">
      <c r="A17" s="2">
        <v>16</v>
      </c>
      <c r="B17" s="3">
        <v>3100143</v>
      </c>
      <c r="C17" s="3" t="s">
        <v>338</v>
      </c>
      <c r="D17" s="3" t="s">
        <v>378</v>
      </c>
      <c r="E17" s="2">
        <v>23</v>
      </c>
      <c r="F17" s="6">
        <v>0</v>
      </c>
      <c r="G17" s="8">
        <f t="shared" si="0"/>
        <v>0</v>
      </c>
    </row>
    <row r="18" spans="1:7" x14ac:dyDescent="0.25">
      <c r="A18" s="2">
        <v>17</v>
      </c>
      <c r="B18" s="3">
        <v>3100158</v>
      </c>
      <c r="C18" s="3" t="s">
        <v>339</v>
      </c>
      <c r="D18" s="3" t="s">
        <v>376</v>
      </c>
      <c r="E18" s="2">
        <v>2</v>
      </c>
      <c r="F18" s="6">
        <v>0</v>
      </c>
      <c r="G18" s="8">
        <f t="shared" si="0"/>
        <v>0</v>
      </c>
    </row>
    <row r="19" spans="1:7" x14ac:dyDescent="0.25">
      <c r="A19" s="2">
        <v>18</v>
      </c>
      <c r="B19" s="3">
        <v>3100163</v>
      </c>
      <c r="C19" s="3" t="s">
        <v>340</v>
      </c>
      <c r="D19" s="3" t="s">
        <v>379</v>
      </c>
      <c r="E19" s="2">
        <v>30</v>
      </c>
      <c r="F19" s="6">
        <v>0</v>
      </c>
      <c r="G19" s="8">
        <f t="shared" si="0"/>
        <v>0</v>
      </c>
    </row>
    <row r="20" spans="1:7" x14ac:dyDescent="0.25">
      <c r="A20" s="2">
        <v>19</v>
      </c>
      <c r="B20" s="3">
        <v>3100186</v>
      </c>
      <c r="C20" s="3" t="s">
        <v>341</v>
      </c>
      <c r="D20" s="3" t="s">
        <v>380</v>
      </c>
      <c r="E20" s="2">
        <v>70</v>
      </c>
      <c r="F20" s="6">
        <v>0</v>
      </c>
      <c r="G20" s="8">
        <f t="shared" si="0"/>
        <v>0</v>
      </c>
    </row>
    <row r="21" spans="1:7" x14ac:dyDescent="0.25">
      <c r="A21" s="2">
        <v>20</v>
      </c>
      <c r="B21" s="3">
        <v>3100253</v>
      </c>
      <c r="C21" s="3" t="s">
        <v>342</v>
      </c>
      <c r="D21" s="3"/>
      <c r="E21" s="2">
        <v>300</v>
      </c>
      <c r="F21" s="6">
        <v>0</v>
      </c>
      <c r="G21" s="8">
        <f t="shared" si="0"/>
        <v>0</v>
      </c>
    </row>
    <row r="22" spans="1:7" x14ac:dyDescent="0.25">
      <c r="A22" s="2">
        <v>21</v>
      </c>
      <c r="B22" s="3">
        <v>3100800</v>
      </c>
      <c r="C22" s="3" t="s">
        <v>343</v>
      </c>
      <c r="D22" s="3"/>
      <c r="E22" s="2">
        <v>7</v>
      </c>
      <c r="F22" s="6">
        <v>0</v>
      </c>
      <c r="G22" s="8">
        <f t="shared" si="0"/>
        <v>0</v>
      </c>
    </row>
    <row r="23" spans="1:7" x14ac:dyDescent="0.25">
      <c r="A23" s="2">
        <v>22</v>
      </c>
      <c r="B23" s="3">
        <v>3100801</v>
      </c>
      <c r="C23" s="3" t="s">
        <v>344</v>
      </c>
      <c r="D23" s="3"/>
      <c r="E23" s="2">
        <v>7</v>
      </c>
      <c r="F23" s="6">
        <v>0</v>
      </c>
      <c r="G23" s="8">
        <f t="shared" si="0"/>
        <v>0</v>
      </c>
    </row>
    <row r="24" spans="1:7" x14ac:dyDescent="0.25">
      <c r="A24" s="2">
        <v>23</v>
      </c>
      <c r="B24" s="3">
        <v>3100802</v>
      </c>
      <c r="C24" s="3" t="s">
        <v>345</v>
      </c>
      <c r="D24" s="3"/>
      <c r="E24" s="2">
        <v>7</v>
      </c>
      <c r="F24" s="6">
        <v>0</v>
      </c>
      <c r="G24" s="8">
        <f t="shared" si="0"/>
        <v>0</v>
      </c>
    </row>
    <row r="25" spans="1:7" x14ac:dyDescent="0.25">
      <c r="A25" s="2">
        <v>24</v>
      </c>
      <c r="B25" s="3">
        <v>3100803</v>
      </c>
      <c r="C25" s="3" t="s">
        <v>346</v>
      </c>
      <c r="D25" s="3"/>
      <c r="E25" s="2">
        <v>7</v>
      </c>
      <c r="F25" s="6">
        <v>0</v>
      </c>
      <c r="G25" s="8">
        <f t="shared" si="0"/>
        <v>0</v>
      </c>
    </row>
    <row r="26" spans="1:7" x14ac:dyDescent="0.25">
      <c r="A26" s="2">
        <v>25</v>
      </c>
      <c r="B26" s="3">
        <v>3100805</v>
      </c>
      <c r="C26" s="3" t="s">
        <v>347</v>
      </c>
      <c r="D26" s="3"/>
      <c r="E26" s="2">
        <v>7</v>
      </c>
      <c r="F26" s="6">
        <v>0</v>
      </c>
      <c r="G26" s="8">
        <f t="shared" si="0"/>
        <v>0</v>
      </c>
    </row>
    <row r="27" spans="1:7" x14ac:dyDescent="0.25">
      <c r="A27" s="2">
        <v>26</v>
      </c>
      <c r="B27" s="3">
        <v>3100806</v>
      </c>
      <c r="C27" s="3" t="s">
        <v>348</v>
      </c>
      <c r="D27" s="3"/>
      <c r="E27" s="2">
        <v>7</v>
      </c>
      <c r="F27" s="6">
        <v>0</v>
      </c>
      <c r="G27" s="8">
        <f t="shared" si="0"/>
        <v>0</v>
      </c>
    </row>
    <row r="28" spans="1:7" x14ac:dyDescent="0.25">
      <c r="A28" s="2">
        <v>27</v>
      </c>
      <c r="B28" s="3">
        <v>3100807</v>
      </c>
      <c r="C28" s="3" t="s">
        <v>349</v>
      </c>
      <c r="D28" s="3" t="s">
        <v>374</v>
      </c>
      <c r="E28" s="2">
        <v>5</v>
      </c>
      <c r="F28" s="6">
        <v>0</v>
      </c>
      <c r="G28" s="8">
        <f t="shared" si="0"/>
        <v>0</v>
      </c>
    </row>
    <row r="29" spans="1:7" x14ac:dyDescent="0.25">
      <c r="A29" s="2">
        <v>28</v>
      </c>
      <c r="B29" s="3">
        <v>3100942</v>
      </c>
      <c r="C29" s="3" t="s">
        <v>350</v>
      </c>
      <c r="D29" s="3" t="s">
        <v>374</v>
      </c>
      <c r="E29" s="2">
        <v>3</v>
      </c>
      <c r="F29" s="6">
        <v>0</v>
      </c>
      <c r="G29" s="8">
        <f t="shared" si="0"/>
        <v>0</v>
      </c>
    </row>
    <row r="30" spans="1:7" x14ac:dyDescent="0.25">
      <c r="A30" s="2">
        <v>29</v>
      </c>
      <c r="B30" s="3">
        <v>3100945</v>
      </c>
      <c r="C30" s="3" t="s">
        <v>351</v>
      </c>
      <c r="D30" s="3" t="s">
        <v>374</v>
      </c>
      <c r="E30" s="2">
        <v>4</v>
      </c>
      <c r="F30" s="6">
        <v>0</v>
      </c>
      <c r="G30" s="8">
        <f t="shared" si="0"/>
        <v>0</v>
      </c>
    </row>
    <row r="31" spans="1:7" x14ac:dyDescent="0.25">
      <c r="A31" s="2">
        <v>30</v>
      </c>
      <c r="B31" s="3">
        <v>3100948</v>
      </c>
      <c r="C31" s="3" t="s">
        <v>352</v>
      </c>
      <c r="D31" s="3" t="s">
        <v>374</v>
      </c>
      <c r="E31" s="2">
        <v>8</v>
      </c>
      <c r="F31" s="6">
        <v>0</v>
      </c>
      <c r="G31" s="8">
        <f t="shared" si="0"/>
        <v>0</v>
      </c>
    </row>
    <row r="32" spans="1:7" x14ac:dyDescent="0.25">
      <c r="A32" s="2">
        <v>31</v>
      </c>
      <c r="B32" s="3">
        <v>3100952</v>
      </c>
      <c r="C32" s="3" t="s">
        <v>353</v>
      </c>
      <c r="D32" s="3" t="s">
        <v>374</v>
      </c>
      <c r="E32" s="2">
        <v>20</v>
      </c>
      <c r="F32" s="6">
        <v>0</v>
      </c>
      <c r="G32" s="8">
        <f t="shared" si="0"/>
        <v>0</v>
      </c>
    </row>
    <row r="33" spans="1:7" x14ac:dyDescent="0.25">
      <c r="A33" s="2">
        <v>32</v>
      </c>
      <c r="B33" s="3">
        <v>3100954</v>
      </c>
      <c r="C33" s="3" t="s">
        <v>354</v>
      </c>
      <c r="D33" s="3" t="s">
        <v>374</v>
      </c>
      <c r="E33" s="2">
        <v>50</v>
      </c>
      <c r="F33" s="6">
        <v>0</v>
      </c>
      <c r="G33" s="8">
        <f t="shared" si="0"/>
        <v>0</v>
      </c>
    </row>
    <row r="34" spans="1:7" x14ac:dyDescent="0.25">
      <c r="A34" s="2">
        <v>33</v>
      </c>
      <c r="B34" s="3">
        <v>3101253</v>
      </c>
      <c r="C34" s="3" t="s">
        <v>355</v>
      </c>
      <c r="D34" s="3" t="s">
        <v>99</v>
      </c>
      <c r="E34" s="2">
        <v>6</v>
      </c>
      <c r="F34" s="6">
        <v>0</v>
      </c>
      <c r="G34" s="8">
        <f t="shared" si="0"/>
        <v>0</v>
      </c>
    </row>
    <row r="35" spans="1:7" x14ac:dyDescent="0.25">
      <c r="A35" s="2">
        <v>34</v>
      </c>
      <c r="B35" s="3">
        <v>3101289</v>
      </c>
      <c r="C35" s="3" t="s">
        <v>356</v>
      </c>
      <c r="D35" s="3" t="s">
        <v>374</v>
      </c>
      <c r="E35" s="2">
        <v>20</v>
      </c>
      <c r="F35" s="6">
        <v>0</v>
      </c>
      <c r="G35" s="8">
        <f t="shared" si="0"/>
        <v>0</v>
      </c>
    </row>
    <row r="36" spans="1:7" x14ac:dyDescent="0.25">
      <c r="A36" s="2">
        <v>35</v>
      </c>
      <c r="B36" s="3">
        <v>3101724</v>
      </c>
      <c r="C36" s="3" t="s">
        <v>357</v>
      </c>
      <c r="D36" s="3" t="s">
        <v>374</v>
      </c>
      <c r="E36" s="2">
        <v>2</v>
      </c>
      <c r="F36" s="6">
        <v>0</v>
      </c>
      <c r="G36" s="8">
        <f t="shared" si="0"/>
        <v>0</v>
      </c>
    </row>
    <row r="37" spans="1:7" x14ac:dyDescent="0.25">
      <c r="A37" s="2">
        <v>36</v>
      </c>
      <c r="B37" s="3">
        <v>3102170</v>
      </c>
      <c r="C37" s="3" t="s">
        <v>358</v>
      </c>
      <c r="D37" s="3" t="s">
        <v>99</v>
      </c>
      <c r="E37" s="2">
        <v>7</v>
      </c>
      <c r="F37" s="6">
        <v>0</v>
      </c>
      <c r="G37" s="8">
        <f t="shared" si="0"/>
        <v>0</v>
      </c>
    </row>
    <row r="38" spans="1:7" x14ac:dyDescent="0.25">
      <c r="A38" s="2">
        <v>37</v>
      </c>
      <c r="B38" s="3">
        <v>3102307</v>
      </c>
      <c r="C38" s="3" t="s">
        <v>359</v>
      </c>
      <c r="D38" s="3" t="s">
        <v>374</v>
      </c>
      <c r="E38" s="2">
        <v>10</v>
      </c>
      <c r="F38" s="6">
        <v>0</v>
      </c>
      <c r="G38" s="8">
        <f t="shared" si="0"/>
        <v>0</v>
      </c>
    </row>
    <row r="39" spans="1:7" x14ac:dyDescent="0.25">
      <c r="A39" s="2">
        <v>38</v>
      </c>
      <c r="B39" s="3">
        <v>3102441</v>
      </c>
      <c r="C39" s="3" t="s">
        <v>360</v>
      </c>
      <c r="D39" s="3" t="s">
        <v>99</v>
      </c>
      <c r="E39" s="2">
        <v>10</v>
      </c>
      <c r="F39" s="6">
        <v>0</v>
      </c>
      <c r="G39" s="8">
        <f t="shared" si="0"/>
        <v>0</v>
      </c>
    </row>
    <row r="40" spans="1:7" x14ac:dyDescent="0.25">
      <c r="A40" s="2">
        <v>39</v>
      </c>
      <c r="B40" s="3">
        <v>3102442</v>
      </c>
      <c r="C40" s="3" t="s">
        <v>361</v>
      </c>
      <c r="D40" s="3" t="s">
        <v>99</v>
      </c>
      <c r="E40" s="2">
        <v>10</v>
      </c>
      <c r="F40" s="6">
        <v>0</v>
      </c>
      <c r="G40" s="8">
        <f t="shared" si="0"/>
        <v>0</v>
      </c>
    </row>
    <row r="41" spans="1:7" x14ac:dyDescent="0.25">
      <c r="A41" s="2">
        <v>40</v>
      </c>
      <c r="B41" s="3">
        <v>3102443</v>
      </c>
      <c r="C41" s="3" t="s">
        <v>362</v>
      </c>
      <c r="D41" s="3" t="s">
        <v>99</v>
      </c>
      <c r="E41" s="2">
        <v>7</v>
      </c>
      <c r="F41" s="6">
        <v>0</v>
      </c>
      <c r="G41" s="8">
        <f t="shared" si="0"/>
        <v>0</v>
      </c>
    </row>
    <row r="42" spans="1:7" x14ac:dyDescent="0.25">
      <c r="A42" s="2">
        <v>41</v>
      </c>
      <c r="B42" s="3">
        <v>3102444</v>
      </c>
      <c r="C42" s="3" t="s">
        <v>363</v>
      </c>
      <c r="D42" s="3" t="s">
        <v>99</v>
      </c>
      <c r="E42" s="2">
        <v>10</v>
      </c>
      <c r="F42" s="6">
        <v>0</v>
      </c>
      <c r="G42" s="8">
        <f t="shared" si="0"/>
        <v>0</v>
      </c>
    </row>
    <row r="43" spans="1:7" x14ac:dyDescent="0.25">
      <c r="A43" s="2">
        <v>42</v>
      </c>
      <c r="B43" s="3">
        <v>3102496</v>
      </c>
      <c r="C43" s="3" t="s">
        <v>364</v>
      </c>
      <c r="D43" s="3" t="s">
        <v>381</v>
      </c>
      <c r="E43" s="2">
        <v>10</v>
      </c>
      <c r="F43" s="6">
        <v>0</v>
      </c>
      <c r="G43" s="8">
        <f t="shared" si="0"/>
        <v>0</v>
      </c>
    </row>
    <row r="44" spans="1:7" x14ac:dyDescent="0.25">
      <c r="A44" s="2">
        <v>43</v>
      </c>
      <c r="B44" s="3">
        <v>3103643</v>
      </c>
      <c r="C44" s="3" t="s">
        <v>365</v>
      </c>
      <c r="D44" s="3"/>
      <c r="E44" s="2">
        <v>9</v>
      </c>
      <c r="F44" s="6">
        <v>0</v>
      </c>
      <c r="G44" s="8">
        <f t="shared" si="0"/>
        <v>0</v>
      </c>
    </row>
    <row r="45" spans="1:7" x14ac:dyDescent="0.25">
      <c r="A45" s="2">
        <v>44</v>
      </c>
      <c r="B45" s="3">
        <v>3103644</v>
      </c>
      <c r="C45" s="3" t="s">
        <v>366</v>
      </c>
      <c r="D45" s="3"/>
      <c r="E45" s="2">
        <v>108</v>
      </c>
      <c r="F45" s="6">
        <v>0</v>
      </c>
      <c r="G45" s="8">
        <f t="shared" si="0"/>
        <v>0</v>
      </c>
    </row>
    <row r="46" spans="1:7" x14ac:dyDescent="0.25">
      <c r="A46" s="2">
        <v>45</v>
      </c>
      <c r="B46" s="3">
        <v>3103732</v>
      </c>
      <c r="C46" s="3" t="s">
        <v>367</v>
      </c>
      <c r="D46" s="3" t="s">
        <v>382</v>
      </c>
      <c r="E46" s="2">
        <v>8</v>
      </c>
      <c r="F46" s="6">
        <v>0</v>
      </c>
      <c r="G46" s="8">
        <f t="shared" si="0"/>
        <v>0</v>
      </c>
    </row>
    <row r="47" spans="1:7" x14ac:dyDescent="0.25">
      <c r="A47" s="2">
        <v>46</v>
      </c>
      <c r="B47" s="3">
        <v>3103867</v>
      </c>
      <c r="C47" s="3" t="s">
        <v>368</v>
      </c>
      <c r="D47" s="3"/>
      <c r="E47" s="2">
        <v>20</v>
      </c>
      <c r="F47" s="6">
        <v>0</v>
      </c>
      <c r="G47" s="8">
        <f t="shared" si="0"/>
        <v>0</v>
      </c>
    </row>
    <row r="48" spans="1:7" x14ac:dyDescent="0.25">
      <c r="A48" s="2">
        <v>47</v>
      </c>
      <c r="B48" s="3">
        <v>3103924</v>
      </c>
      <c r="C48" s="3" t="s">
        <v>369</v>
      </c>
      <c r="D48" s="3" t="s">
        <v>374</v>
      </c>
      <c r="E48" s="2">
        <v>6</v>
      </c>
      <c r="F48" s="6">
        <v>0</v>
      </c>
      <c r="G48" s="8">
        <f t="shared" si="0"/>
        <v>0</v>
      </c>
    </row>
    <row r="49" spans="1:7" x14ac:dyDescent="0.25">
      <c r="A49" s="2">
        <v>48</v>
      </c>
      <c r="B49" s="3">
        <v>3103941</v>
      </c>
      <c r="C49" s="3" t="s">
        <v>370</v>
      </c>
      <c r="D49" s="3" t="s">
        <v>181</v>
      </c>
      <c r="E49" s="2">
        <v>9</v>
      </c>
      <c r="F49" s="6">
        <v>0</v>
      </c>
      <c r="G49" s="8">
        <f t="shared" si="0"/>
        <v>0</v>
      </c>
    </row>
    <row r="50" spans="1:7" x14ac:dyDescent="0.25">
      <c r="A50" s="2">
        <v>49</v>
      </c>
      <c r="B50" s="3">
        <v>3104101</v>
      </c>
      <c r="C50" s="3" t="s">
        <v>371</v>
      </c>
      <c r="D50" s="3"/>
      <c r="E50" s="2">
        <v>3</v>
      </c>
      <c r="F50" s="6">
        <v>0</v>
      </c>
      <c r="G50" s="8">
        <f t="shared" si="0"/>
        <v>0</v>
      </c>
    </row>
    <row r="51" spans="1:7" x14ac:dyDescent="0.25">
      <c r="A51" s="2">
        <v>50</v>
      </c>
      <c r="B51" s="3">
        <v>3104131</v>
      </c>
      <c r="C51" s="3" t="s">
        <v>372</v>
      </c>
      <c r="D51" s="3"/>
      <c r="E51" s="2">
        <v>20</v>
      </c>
      <c r="F51" s="6">
        <v>0</v>
      </c>
      <c r="G51" s="8">
        <f t="shared" si="0"/>
        <v>0</v>
      </c>
    </row>
    <row r="52" spans="1:7" ht="15.75" thickBot="1" x14ac:dyDescent="0.3">
      <c r="A52" s="2">
        <v>51</v>
      </c>
      <c r="B52" s="3">
        <v>3104322</v>
      </c>
      <c r="C52" s="3" t="s">
        <v>373</v>
      </c>
      <c r="D52" s="3" t="s">
        <v>374</v>
      </c>
      <c r="E52" s="2">
        <v>2</v>
      </c>
      <c r="F52" s="6">
        <v>0</v>
      </c>
      <c r="G52" s="22">
        <f t="shared" si="0"/>
        <v>0</v>
      </c>
    </row>
    <row r="53" spans="1:7" ht="15.75" thickBot="1" x14ac:dyDescent="0.3">
      <c r="F53" s="15" t="s">
        <v>453</v>
      </c>
      <c r="G53" s="23">
        <f>SUM(G2:G52)</f>
        <v>0</v>
      </c>
    </row>
  </sheetData>
  <sheetProtection algorithmName="SHA-512" hashValue="wOQ5Ar3lo5YJpCh3YdvTUip5q73lCaQPE3SctMp7YP51bj1FyQhMP8GoGpD0imlc+k+s3FXgW9nfAm4ujzMsaw==" saltValue="NaeXgCRFKK/yc16lIVN0eA==" spinCount="100000" sheet="1" objects="1" scenarios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576D1-A13A-4101-986F-DB69F933C93B}">
  <dimension ref="A1:G66"/>
  <sheetViews>
    <sheetView workbookViewId="0"/>
  </sheetViews>
  <sheetFormatPr defaultRowHeight="15" x14ac:dyDescent="0.25"/>
  <cols>
    <col min="1" max="1" width="4.140625" style="4" bestFit="1" customWidth="1"/>
    <col min="2" max="2" width="8.5703125" style="5" customWidth="1"/>
    <col min="3" max="3" width="66.42578125" style="5" bestFit="1" customWidth="1"/>
    <col min="4" max="4" width="10.140625" style="5" bestFit="1" customWidth="1"/>
    <col min="5" max="5" width="6.28515625" style="4" customWidth="1"/>
    <col min="6" max="6" width="14.28515625" style="7" customWidth="1"/>
    <col min="7" max="7" width="13.85546875" style="5" customWidth="1"/>
    <col min="8" max="16384" width="9.140625" style="1"/>
  </cols>
  <sheetData>
    <row r="1" spans="1:7" ht="30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x14ac:dyDescent="0.25">
      <c r="A2" s="2">
        <v>1</v>
      </c>
      <c r="B2" s="3">
        <v>3100030</v>
      </c>
      <c r="C2" s="3" t="s">
        <v>383</v>
      </c>
      <c r="D2" s="3" t="s">
        <v>92</v>
      </c>
      <c r="E2" s="2">
        <v>2</v>
      </c>
      <c r="F2" s="6">
        <v>0</v>
      </c>
      <c r="G2" s="8">
        <f>E2*F2</f>
        <v>0</v>
      </c>
    </row>
    <row r="3" spans="1:7" x14ac:dyDescent="0.25">
      <c r="A3" s="2">
        <v>2</v>
      </c>
      <c r="B3" s="3">
        <v>3100048</v>
      </c>
      <c r="C3" s="3" t="s">
        <v>384</v>
      </c>
      <c r="D3" s="3" t="s">
        <v>92</v>
      </c>
      <c r="E3" s="2">
        <v>2</v>
      </c>
      <c r="F3" s="6">
        <v>0</v>
      </c>
      <c r="G3" s="8">
        <f t="shared" ref="G3:G65" si="0">E3*F3</f>
        <v>0</v>
      </c>
    </row>
    <row r="4" spans="1:7" x14ac:dyDescent="0.25">
      <c r="A4" s="2">
        <v>3</v>
      </c>
      <c r="B4" s="3">
        <v>3100059</v>
      </c>
      <c r="C4" s="3" t="s">
        <v>385</v>
      </c>
      <c r="D4" s="3" t="s">
        <v>92</v>
      </c>
      <c r="E4" s="2">
        <v>7</v>
      </c>
      <c r="F4" s="6">
        <v>0</v>
      </c>
      <c r="G4" s="8">
        <f t="shared" si="0"/>
        <v>0</v>
      </c>
    </row>
    <row r="5" spans="1:7" x14ac:dyDescent="0.25">
      <c r="A5" s="2">
        <v>4</v>
      </c>
      <c r="B5" s="3">
        <v>3100072</v>
      </c>
      <c r="C5" s="3" t="s">
        <v>386</v>
      </c>
      <c r="D5" s="3" t="s">
        <v>447</v>
      </c>
      <c r="E5" s="2">
        <v>120</v>
      </c>
      <c r="F5" s="6">
        <v>0</v>
      </c>
      <c r="G5" s="8">
        <f t="shared" si="0"/>
        <v>0</v>
      </c>
    </row>
    <row r="6" spans="1:7" x14ac:dyDescent="0.25">
      <c r="A6" s="2">
        <v>5</v>
      </c>
      <c r="B6" s="3">
        <v>3100119</v>
      </c>
      <c r="C6" s="3" t="s">
        <v>387</v>
      </c>
      <c r="D6" s="3"/>
      <c r="E6" s="2">
        <v>20</v>
      </c>
      <c r="F6" s="6">
        <v>0</v>
      </c>
      <c r="G6" s="8">
        <f t="shared" si="0"/>
        <v>0</v>
      </c>
    </row>
    <row r="7" spans="1:7" x14ac:dyDescent="0.25">
      <c r="A7" s="2">
        <v>6</v>
      </c>
      <c r="B7" s="3">
        <v>3100177</v>
      </c>
      <c r="C7" s="3" t="s">
        <v>388</v>
      </c>
      <c r="D7" s="3" t="s">
        <v>181</v>
      </c>
      <c r="E7" s="2">
        <v>2</v>
      </c>
      <c r="F7" s="6">
        <v>0</v>
      </c>
      <c r="G7" s="8">
        <f t="shared" si="0"/>
        <v>0</v>
      </c>
    </row>
    <row r="8" spans="1:7" x14ac:dyDescent="0.25">
      <c r="A8" s="2">
        <v>7</v>
      </c>
      <c r="B8" s="3">
        <v>3100180</v>
      </c>
      <c r="C8" s="3" t="s">
        <v>389</v>
      </c>
      <c r="D8" s="3" t="s">
        <v>92</v>
      </c>
      <c r="E8" s="2">
        <v>4</v>
      </c>
      <c r="F8" s="6">
        <v>0</v>
      </c>
      <c r="G8" s="8">
        <f t="shared" si="0"/>
        <v>0</v>
      </c>
    </row>
    <row r="9" spans="1:7" x14ac:dyDescent="0.25">
      <c r="A9" s="2">
        <v>8</v>
      </c>
      <c r="B9" s="3">
        <v>3100181</v>
      </c>
      <c r="C9" s="3" t="s">
        <v>390</v>
      </c>
      <c r="D9" s="3" t="s">
        <v>92</v>
      </c>
      <c r="E9" s="2">
        <v>20</v>
      </c>
      <c r="F9" s="6">
        <v>0</v>
      </c>
      <c r="G9" s="8">
        <f t="shared" si="0"/>
        <v>0</v>
      </c>
    </row>
    <row r="10" spans="1:7" x14ac:dyDescent="0.25">
      <c r="A10" s="2">
        <v>9</v>
      </c>
      <c r="B10" s="3">
        <v>3100200</v>
      </c>
      <c r="C10" s="3" t="s">
        <v>391</v>
      </c>
      <c r="D10" s="3"/>
      <c r="E10" s="2">
        <v>5</v>
      </c>
      <c r="F10" s="6">
        <v>0</v>
      </c>
      <c r="G10" s="8">
        <f t="shared" si="0"/>
        <v>0</v>
      </c>
    </row>
    <row r="11" spans="1:7" x14ac:dyDescent="0.25">
      <c r="A11" s="2">
        <v>10</v>
      </c>
      <c r="B11" s="3">
        <v>3100210</v>
      </c>
      <c r="C11" s="3" t="s">
        <v>392</v>
      </c>
      <c r="D11" s="3" t="s">
        <v>92</v>
      </c>
      <c r="E11" s="2">
        <v>20</v>
      </c>
      <c r="F11" s="6">
        <v>0</v>
      </c>
      <c r="G11" s="8">
        <f t="shared" si="0"/>
        <v>0</v>
      </c>
    </row>
    <row r="12" spans="1:7" x14ac:dyDescent="0.25">
      <c r="A12" s="2">
        <v>11</v>
      </c>
      <c r="B12" s="3">
        <v>3100220</v>
      </c>
      <c r="C12" s="3" t="s">
        <v>393</v>
      </c>
      <c r="D12" s="3"/>
      <c r="E12" s="2">
        <v>8</v>
      </c>
      <c r="F12" s="6">
        <v>0</v>
      </c>
      <c r="G12" s="8">
        <f t="shared" si="0"/>
        <v>0</v>
      </c>
    </row>
    <row r="13" spans="1:7" x14ac:dyDescent="0.25">
      <c r="A13" s="2">
        <v>12</v>
      </c>
      <c r="B13" s="3">
        <v>3100221</v>
      </c>
      <c r="C13" s="3" t="s">
        <v>394</v>
      </c>
      <c r="D13" s="3"/>
      <c r="E13" s="2">
        <v>8</v>
      </c>
      <c r="F13" s="6">
        <v>0</v>
      </c>
      <c r="G13" s="8">
        <f t="shared" si="0"/>
        <v>0</v>
      </c>
    </row>
    <row r="14" spans="1:7" x14ac:dyDescent="0.25">
      <c r="A14" s="2">
        <v>13</v>
      </c>
      <c r="B14" s="3">
        <v>3100222</v>
      </c>
      <c r="C14" s="3" t="s">
        <v>395</v>
      </c>
      <c r="D14" s="3"/>
      <c r="E14" s="2">
        <v>4</v>
      </c>
      <c r="F14" s="6">
        <v>0</v>
      </c>
      <c r="G14" s="8">
        <f t="shared" si="0"/>
        <v>0</v>
      </c>
    </row>
    <row r="15" spans="1:7" x14ac:dyDescent="0.25">
      <c r="A15" s="2">
        <v>14</v>
      </c>
      <c r="B15" s="3">
        <v>3100374</v>
      </c>
      <c r="C15" s="3" t="s">
        <v>396</v>
      </c>
      <c r="D15" s="3" t="s">
        <v>92</v>
      </c>
      <c r="E15" s="2">
        <v>35</v>
      </c>
      <c r="F15" s="6">
        <v>0</v>
      </c>
      <c r="G15" s="8">
        <f t="shared" si="0"/>
        <v>0</v>
      </c>
    </row>
    <row r="16" spans="1:7" x14ac:dyDescent="0.25">
      <c r="A16" s="2">
        <v>15</v>
      </c>
      <c r="B16" s="3">
        <v>3100375</v>
      </c>
      <c r="C16" s="3" t="s">
        <v>397</v>
      </c>
      <c r="D16" s="3" t="s">
        <v>92</v>
      </c>
      <c r="E16" s="2">
        <v>50</v>
      </c>
      <c r="F16" s="6">
        <v>0</v>
      </c>
      <c r="G16" s="8">
        <f t="shared" si="0"/>
        <v>0</v>
      </c>
    </row>
    <row r="17" spans="1:7" x14ac:dyDescent="0.25">
      <c r="A17" s="2">
        <v>16</v>
      </c>
      <c r="B17" s="3">
        <v>3100378</v>
      </c>
      <c r="C17" s="3" t="s">
        <v>398</v>
      </c>
      <c r="D17" s="3" t="s">
        <v>181</v>
      </c>
      <c r="E17" s="2">
        <v>20</v>
      </c>
      <c r="F17" s="6">
        <v>0</v>
      </c>
      <c r="G17" s="8">
        <f t="shared" si="0"/>
        <v>0</v>
      </c>
    </row>
    <row r="18" spans="1:7" x14ac:dyDescent="0.25">
      <c r="A18" s="2">
        <v>17</v>
      </c>
      <c r="B18" s="3">
        <v>3100394</v>
      </c>
      <c r="C18" s="3" t="s">
        <v>399</v>
      </c>
      <c r="D18" s="3" t="s">
        <v>448</v>
      </c>
      <c r="E18" s="2">
        <v>20</v>
      </c>
      <c r="F18" s="6">
        <v>0</v>
      </c>
      <c r="G18" s="8">
        <f t="shared" si="0"/>
        <v>0</v>
      </c>
    </row>
    <row r="19" spans="1:7" x14ac:dyDescent="0.25">
      <c r="A19" s="2">
        <v>18</v>
      </c>
      <c r="B19" s="3">
        <v>3100401</v>
      </c>
      <c r="C19" s="3" t="s">
        <v>400</v>
      </c>
      <c r="D19" s="3"/>
      <c r="E19" s="2">
        <v>5</v>
      </c>
      <c r="F19" s="6">
        <v>0</v>
      </c>
      <c r="G19" s="8">
        <f t="shared" si="0"/>
        <v>0</v>
      </c>
    </row>
    <row r="20" spans="1:7" x14ac:dyDescent="0.25">
      <c r="A20" s="2">
        <v>19</v>
      </c>
      <c r="B20" s="3">
        <v>3100403</v>
      </c>
      <c r="C20" s="3" t="s">
        <v>401</v>
      </c>
      <c r="D20" s="3" t="s">
        <v>92</v>
      </c>
      <c r="E20" s="2">
        <v>3</v>
      </c>
      <c r="F20" s="6">
        <v>0</v>
      </c>
      <c r="G20" s="8">
        <f t="shared" si="0"/>
        <v>0</v>
      </c>
    </row>
    <row r="21" spans="1:7" x14ac:dyDescent="0.25">
      <c r="A21" s="2">
        <v>20</v>
      </c>
      <c r="B21" s="3">
        <v>3100405</v>
      </c>
      <c r="C21" s="3" t="s">
        <v>402</v>
      </c>
      <c r="D21" s="3" t="s">
        <v>92</v>
      </c>
      <c r="E21" s="2">
        <v>4</v>
      </c>
      <c r="F21" s="6">
        <v>0</v>
      </c>
      <c r="G21" s="8">
        <f t="shared" si="0"/>
        <v>0</v>
      </c>
    </row>
    <row r="22" spans="1:7" x14ac:dyDescent="0.25">
      <c r="A22" s="2">
        <v>21</v>
      </c>
      <c r="B22" s="3">
        <v>3100416</v>
      </c>
      <c r="C22" s="3" t="s">
        <v>403</v>
      </c>
      <c r="D22" s="3"/>
      <c r="E22" s="2">
        <v>6</v>
      </c>
      <c r="F22" s="6">
        <v>0</v>
      </c>
      <c r="G22" s="8">
        <f t="shared" si="0"/>
        <v>0</v>
      </c>
    </row>
    <row r="23" spans="1:7" x14ac:dyDescent="0.25">
      <c r="A23" s="2">
        <v>22</v>
      </c>
      <c r="B23" s="3">
        <v>3100500</v>
      </c>
      <c r="C23" s="3" t="s">
        <v>404</v>
      </c>
      <c r="D23" s="3" t="s">
        <v>92</v>
      </c>
      <c r="E23" s="2">
        <v>2</v>
      </c>
      <c r="F23" s="6">
        <v>0</v>
      </c>
      <c r="G23" s="8">
        <f t="shared" si="0"/>
        <v>0</v>
      </c>
    </row>
    <row r="24" spans="1:7" x14ac:dyDescent="0.25">
      <c r="A24" s="2">
        <v>23</v>
      </c>
      <c r="B24" s="3">
        <v>3100632</v>
      </c>
      <c r="C24" s="3" t="s">
        <v>405</v>
      </c>
      <c r="D24" s="3" t="s">
        <v>92</v>
      </c>
      <c r="E24" s="2">
        <v>3</v>
      </c>
      <c r="F24" s="6">
        <v>0</v>
      </c>
      <c r="G24" s="8">
        <f t="shared" si="0"/>
        <v>0</v>
      </c>
    </row>
    <row r="25" spans="1:7" x14ac:dyDescent="0.25">
      <c r="A25" s="2">
        <v>24</v>
      </c>
      <c r="B25" s="3">
        <v>3100749</v>
      </c>
      <c r="C25" s="3" t="s">
        <v>406</v>
      </c>
      <c r="D25" s="3" t="s">
        <v>92</v>
      </c>
      <c r="E25" s="2">
        <v>6</v>
      </c>
      <c r="F25" s="6">
        <v>0</v>
      </c>
      <c r="G25" s="8">
        <f t="shared" si="0"/>
        <v>0</v>
      </c>
    </row>
    <row r="26" spans="1:7" x14ac:dyDescent="0.25">
      <c r="A26" s="2">
        <v>25</v>
      </c>
      <c r="B26" s="3">
        <v>3101081</v>
      </c>
      <c r="C26" s="3" t="s">
        <v>407</v>
      </c>
      <c r="D26" s="3" t="s">
        <v>92</v>
      </c>
      <c r="E26" s="2">
        <v>5</v>
      </c>
      <c r="F26" s="6">
        <v>0</v>
      </c>
      <c r="G26" s="8">
        <f t="shared" si="0"/>
        <v>0</v>
      </c>
    </row>
    <row r="27" spans="1:7" x14ac:dyDescent="0.25">
      <c r="A27" s="2">
        <v>26</v>
      </c>
      <c r="B27" s="3">
        <v>3101142</v>
      </c>
      <c r="C27" s="3" t="s">
        <v>408</v>
      </c>
      <c r="D27" s="3" t="s">
        <v>92</v>
      </c>
      <c r="E27" s="2">
        <v>50</v>
      </c>
      <c r="F27" s="6">
        <v>0</v>
      </c>
      <c r="G27" s="8">
        <f t="shared" si="0"/>
        <v>0</v>
      </c>
    </row>
    <row r="28" spans="1:7" x14ac:dyDescent="0.25">
      <c r="A28" s="2">
        <v>27</v>
      </c>
      <c r="B28" s="3">
        <v>3101354</v>
      </c>
      <c r="C28" s="3" t="s">
        <v>409</v>
      </c>
      <c r="D28" s="3"/>
      <c r="E28" s="2">
        <v>8</v>
      </c>
      <c r="F28" s="6">
        <v>0</v>
      </c>
      <c r="G28" s="8">
        <f t="shared" si="0"/>
        <v>0</v>
      </c>
    </row>
    <row r="29" spans="1:7" x14ac:dyDescent="0.25">
      <c r="A29" s="2">
        <v>28</v>
      </c>
      <c r="B29" s="3">
        <v>3101445</v>
      </c>
      <c r="C29" s="3" t="s">
        <v>410</v>
      </c>
      <c r="D29" s="3"/>
      <c r="E29" s="2">
        <v>8</v>
      </c>
      <c r="F29" s="6">
        <v>0</v>
      </c>
      <c r="G29" s="8">
        <f t="shared" si="0"/>
        <v>0</v>
      </c>
    </row>
    <row r="30" spans="1:7" x14ac:dyDescent="0.25">
      <c r="A30" s="2">
        <v>29</v>
      </c>
      <c r="B30" s="3">
        <v>3101478</v>
      </c>
      <c r="C30" s="3" t="s">
        <v>411</v>
      </c>
      <c r="D30" s="3" t="s">
        <v>92</v>
      </c>
      <c r="E30" s="2">
        <v>10</v>
      </c>
      <c r="F30" s="6">
        <v>0</v>
      </c>
      <c r="G30" s="8">
        <f t="shared" si="0"/>
        <v>0</v>
      </c>
    </row>
    <row r="31" spans="1:7" x14ac:dyDescent="0.25">
      <c r="A31" s="2">
        <v>30</v>
      </c>
      <c r="B31" s="3">
        <v>3101783</v>
      </c>
      <c r="C31" s="3" t="s">
        <v>412</v>
      </c>
      <c r="D31" s="3"/>
      <c r="E31" s="2">
        <v>60</v>
      </c>
      <c r="F31" s="6">
        <v>0</v>
      </c>
      <c r="G31" s="8">
        <f t="shared" si="0"/>
        <v>0</v>
      </c>
    </row>
    <row r="32" spans="1:7" x14ac:dyDescent="0.25">
      <c r="A32" s="2">
        <v>31</v>
      </c>
      <c r="B32" s="3">
        <v>3101797</v>
      </c>
      <c r="C32" s="3" t="s">
        <v>413</v>
      </c>
      <c r="D32" s="3" t="s">
        <v>92</v>
      </c>
      <c r="E32" s="2">
        <v>8</v>
      </c>
      <c r="F32" s="6">
        <v>0</v>
      </c>
      <c r="G32" s="8">
        <f t="shared" si="0"/>
        <v>0</v>
      </c>
    </row>
    <row r="33" spans="1:7" x14ac:dyDescent="0.25">
      <c r="A33" s="2">
        <v>32</v>
      </c>
      <c r="B33" s="3">
        <v>3101915</v>
      </c>
      <c r="C33" s="3" t="s">
        <v>414</v>
      </c>
      <c r="D33" s="3" t="s">
        <v>181</v>
      </c>
      <c r="E33" s="2">
        <v>6</v>
      </c>
      <c r="F33" s="6">
        <v>0</v>
      </c>
      <c r="G33" s="8">
        <f t="shared" si="0"/>
        <v>0</v>
      </c>
    </row>
    <row r="34" spans="1:7" x14ac:dyDescent="0.25">
      <c r="A34" s="2">
        <v>33</v>
      </c>
      <c r="B34" s="3">
        <v>3101921</v>
      </c>
      <c r="C34" s="3" t="s">
        <v>415</v>
      </c>
      <c r="D34" s="3" t="s">
        <v>92</v>
      </c>
      <c r="E34" s="2">
        <v>5</v>
      </c>
      <c r="F34" s="6">
        <v>0</v>
      </c>
      <c r="G34" s="8">
        <f t="shared" si="0"/>
        <v>0</v>
      </c>
    </row>
    <row r="35" spans="1:7" x14ac:dyDescent="0.25">
      <c r="A35" s="2">
        <v>34</v>
      </c>
      <c r="B35" s="3">
        <v>3101923</v>
      </c>
      <c r="C35" s="3" t="s">
        <v>416</v>
      </c>
      <c r="D35" s="3" t="s">
        <v>181</v>
      </c>
      <c r="E35" s="2">
        <v>3</v>
      </c>
      <c r="F35" s="6">
        <v>0</v>
      </c>
      <c r="G35" s="8">
        <f t="shared" si="0"/>
        <v>0</v>
      </c>
    </row>
    <row r="36" spans="1:7" x14ac:dyDescent="0.25">
      <c r="A36" s="2">
        <v>35</v>
      </c>
      <c r="B36" s="3">
        <v>3101935</v>
      </c>
      <c r="C36" s="3" t="s">
        <v>417</v>
      </c>
      <c r="D36" s="3" t="s">
        <v>92</v>
      </c>
      <c r="E36" s="2">
        <v>4</v>
      </c>
      <c r="F36" s="6">
        <v>0</v>
      </c>
      <c r="G36" s="8">
        <f t="shared" si="0"/>
        <v>0</v>
      </c>
    </row>
    <row r="37" spans="1:7" x14ac:dyDescent="0.25">
      <c r="A37" s="2">
        <v>36</v>
      </c>
      <c r="B37" s="3">
        <v>3102046</v>
      </c>
      <c r="C37" s="3" t="s">
        <v>418</v>
      </c>
      <c r="D37" s="3"/>
      <c r="E37" s="2">
        <v>10</v>
      </c>
      <c r="F37" s="6">
        <v>0</v>
      </c>
      <c r="G37" s="8">
        <f t="shared" si="0"/>
        <v>0</v>
      </c>
    </row>
    <row r="38" spans="1:7" x14ac:dyDescent="0.25">
      <c r="A38" s="2">
        <v>37</v>
      </c>
      <c r="B38" s="3">
        <v>3102115</v>
      </c>
      <c r="C38" s="3" t="s">
        <v>419</v>
      </c>
      <c r="D38" s="3" t="s">
        <v>92</v>
      </c>
      <c r="E38" s="2">
        <v>20</v>
      </c>
      <c r="F38" s="6">
        <v>0</v>
      </c>
      <c r="G38" s="8">
        <f t="shared" si="0"/>
        <v>0</v>
      </c>
    </row>
    <row r="39" spans="1:7" x14ac:dyDescent="0.25">
      <c r="A39" s="2">
        <v>38</v>
      </c>
      <c r="B39" s="3">
        <v>3102328</v>
      </c>
      <c r="C39" s="3" t="s">
        <v>420</v>
      </c>
      <c r="D39" s="3" t="s">
        <v>92</v>
      </c>
      <c r="E39" s="2">
        <v>30</v>
      </c>
      <c r="F39" s="6">
        <v>0</v>
      </c>
      <c r="G39" s="8">
        <f t="shared" si="0"/>
        <v>0</v>
      </c>
    </row>
    <row r="40" spans="1:7" x14ac:dyDescent="0.25">
      <c r="A40" s="2">
        <v>39</v>
      </c>
      <c r="B40" s="3">
        <v>3102478</v>
      </c>
      <c r="C40" s="3" t="s">
        <v>421</v>
      </c>
      <c r="D40" s="3" t="s">
        <v>181</v>
      </c>
      <c r="E40" s="2">
        <v>4</v>
      </c>
      <c r="F40" s="6">
        <v>0</v>
      </c>
      <c r="G40" s="8">
        <f t="shared" si="0"/>
        <v>0</v>
      </c>
    </row>
    <row r="41" spans="1:7" x14ac:dyDescent="0.25">
      <c r="A41" s="2">
        <v>40</v>
      </c>
      <c r="B41" s="3">
        <v>3103396</v>
      </c>
      <c r="C41" s="3" t="s">
        <v>422</v>
      </c>
      <c r="D41" s="3" t="s">
        <v>92</v>
      </c>
      <c r="E41" s="2">
        <v>8</v>
      </c>
      <c r="F41" s="6">
        <v>0</v>
      </c>
      <c r="G41" s="8">
        <f t="shared" si="0"/>
        <v>0</v>
      </c>
    </row>
    <row r="42" spans="1:7" x14ac:dyDescent="0.25">
      <c r="A42" s="2">
        <v>41</v>
      </c>
      <c r="B42" s="3">
        <v>3103460</v>
      </c>
      <c r="C42" s="3" t="s">
        <v>423</v>
      </c>
      <c r="D42" s="3"/>
      <c r="E42" s="2">
        <v>20</v>
      </c>
      <c r="F42" s="6">
        <v>0</v>
      </c>
      <c r="G42" s="8">
        <f t="shared" si="0"/>
        <v>0</v>
      </c>
    </row>
    <row r="43" spans="1:7" x14ac:dyDescent="0.25">
      <c r="A43" s="2">
        <v>42</v>
      </c>
      <c r="B43" s="3">
        <v>3103461</v>
      </c>
      <c r="C43" s="3" t="s">
        <v>424</v>
      </c>
      <c r="D43" s="3"/>
      <c r="E43" s="2">
        <v>5</v>
      </c>
      <c r="F43" s="6">
        <v>0</v>
      </c>
      <c r="G43" s="8">
        <f t="shared" si="0"/>
        <v>0</v>
      </c>
    </row>
    <row r="44" spans="1:7" x14ac:dyDescent="0.25">
      <c r="A44" s="2">
        <v>43</v>
      </c>
      <c r="B44" s="3">
        <v>3103464</v>
      </c>
      <c r="C44" s="3" t="s">
        <v>425</v>
      </c>
      <c r="D44" s="3"/>
      <c r="E44" s="2">
        <v>15</v>
      </c>
      <c r="F44" s="6">
        <v>0</v>
      </c>
      <c r="G44" s="8">
        <f t="shared" si="0"/>
        <v>0</v>
      </c>
    </row>
    <row r="45" spans="1:7" x14ac:dyDescent="0.25">
      <c r="A45" s="2">
        <v>44</v>
      </c>
      <c r="B45" s="3">
        <v>3103468</v>
      </c>
      <c r="C45" s="3" t="s">
        <v>426</v>
      </c>
      <c r="D45" s="3" t="s">
        <v>92</v>
      </c>
      <c r="E45" s="2">
        <v>6</v>
      </c>
      <c r="F45" s="6">
        <v>0</v>
      </c>
      <c r="G45" s="8">
        <f t="shared" si="0"/>
        <v>0</v>
      </c>
    </row>
    <row r="46" spans="1:7" x14ac:dyDescent="0.25">
      <c r="A46" s="2">
        <v>45</v>
      </c>
      <c r="B46" s="3">
        <v>3103491</v>
      </c>
      <c r="C46" s="3" t="s">
        <v>427</v>
      </c>
      <c r="D46" s="3"/>
      <c r="E46" s="2">
        <v>5</v>
      </c>
      <c r="F46" s="6">
        <v>0</v>
      </c>
      <c r="G46" s="8">
        <f t="shared" si="0"/>
        <v>0</v>
      </c>
    </row>
    <row r="47" spans="1:7" x14ac:dyDescent="0.25">
      <c r="A47" s="2">
        <v>46</v>
      </c>
      <c r="B47" s="3">
        <v>3103494</v>
      </c>
      <c r="C47" s="3" t="s">
        <v>428</v>
      </c>
      <c r="D47" s="3" t="s">
        <v>92</v>
      </c>
      <c r="E47" s="2">
        <v>3</v>
      </c>
      <c r="F47" s="6">
        <v>0</v>
      </c>
      <c r="G47" s="8">
        <f t="shared" si="0"/>
        <v>0</v>
      </c>
    </row>
    <row r="48" spans="1:7" x14ac:dyDescent="0.25">
      <c r="A48" s="2">
        <v>47</v>
      </c>
      <c r="B48" s="3">
        <v>3103691</v>
      </c>
      <c r="C48" s="3" t="s">
        <v>429</v>
      </c>
      <c r="D48" s="3"/>
      <c r="E48" s="2">
        <v>10</v>
      </c>
      <c r="F48" s="6">
        <v>0</v>
      </c>
      <c r="G48" s="8">
        <f t="shared" si="0"/>
        <v>0</v>
      </c>
    </row>
    <row r="49" spans="1:7" x14ac:dyDescent="0.25">
      <c r="A49" s="2">
        <v>48</v>
      </c>
      <c r="B49" s="3">
        <v>3103692</v>
      </c>
      <c r="C49" s="3" t="s">
        <v>430</v>
      </c>
      <c r="D49" s="3"/>
      <c r="E49" s="2">
        <v>10</v>
      </c>
      <c r="F49" s="6">
        <v>0</v>
      </c>
      <c r="G49" s="8">
        <f t="shared" si="0"/>
        <v>0</v>
      </c>
    </row>
    <row r="50" spans="1:7" x14ac:dyDescent="0.25">
      <c r="A50" s="2">
        <v>49</v>
      </c>
      <c r="B50" s="3">
        <v>3103697</v>
      </c>
      <c r="C50" s="3" t="s">
        <v>431</v>
      </c>
      <c r="D50" s="3"/>
      <c r="E50" s="2">
        <v>6</v>
      </c>
      <c r="F50" s="6">
        <v>0</v>
      </c>
      <c r="G50" s="8">
        <f t="shared" si="0"/>
        <v>0</v>
      </c>
    </row>
    <row r="51" spans="1:7" x14ac:dyDescent="0.25">
      <c r="A51" s="2">
        <v>50</v>
      </c>
      <c r="B51" s="3">
        <v>3103701</v>
      </c>
      <c r="C51" s="3" t="s">
        <v>432</v>
      </c>
      <c r="D51" s="3"/>
      <c r="E51" s="2">
        <v>5</v>
      </c>
      <c r="F51" s="6">
        <v>0</v>
      </c>
      <c r="G51" s="8">
        <f t="shared" si="0"/>
        <v>0</v>
      </c>
    </row>
    <row r="52" spans="1:7" x14ac:dyDescent="0.25">
      <c r="A52" s="2">
        <v>51</v>
      </c>
      <c r="B52" s="3">
        <v>3103715</v>
      </c>
      <c r="C52" s="3" t="s">
        <v>433</v>
      </c>
      <c r="D52" s="3"/>
      <c r="E52" s="2">
        <v>40</v>
      </c>
      <c r="F52" s="6">
        <v>0</v>
      </c>
      <c r="G52" s="8">
        <f t="shared" si="0"/>
        <v>0</v>
      </c>
    </row>
    <row r="53" spans="1:7" x14ac:dyDescent="0.25">
      <c r="A53" s="2">
        <v>52</v>
      </c>
      <c r="B53" s="3">
        <v>3104002</v>
      </c>
      <c r="C53" s="3" t="s">
        <v>434</v>
      </c>
      <c r="D53" s="3"/>
      <c r="E53" s="2">
        <v>5</v>
      </c>
      <c r="F53" s="6">
        <v>0</v>
      </c>
      <c r="G53" s="8">
        <f t="shared" si="0"/>
        <v>0</v>
      </c>
    </row>
    <row r="54" spans="1:7" x14ac:dyDescent="0.25">
      <c r="A54" s="2">
        <v>53</v>
      </c>
      <c r="B54" s="3">
        <v>3104069</v>
      </c>
      <c r="C54" s="3" t="s">
        <v>435</v>
      </c>
      <c r="D54" s="3"/>
      <c r="E54" s="2">
        <v>12</v>
      </c>
      <c r="F54" s="6">
        <v>0</v>
      </c>
      <c r="G54" s="8">
        <f t="shared" si="0"/>
        <v>0</v>
      </c>
    </row>
    <row r="55" spans="1:7" x14ac:dyDescent="0.25">
      <c r="A55" s="2">
        <v>54</v>
      </c>
      <c r="B55" s="3">
        <v>3104074</v>
      </c>
      <c r="C55" s="3" t="s">
        <v>436</v>
      </c>
      <c r="D55" s="3" t="s">
        <v>181</v>
      </c>
      <c r="E55" s="2">
        <v>20</v>
      </c>
      <c r="F55" s="6">
        <v>0</v>
      </c>
      <c r="G55" s="8">
        <f t="shared" si="0"/>
        <v>0</v>
      </c>
    </row>
    <row r="56" spans="1:7" x14ac:dyDescent="0.25">
      <c r="A56" s="2">
        <v>55</v>
      </c>
      <c r="B56" s="3">
        <v>3104157</v>
      </c>
      <c r="C56" s="3" t="s">
        <v>437</v>
      </c>
      <c r="D56" s="3"/>
      <c r="E56" s="2">
        <v>35</v>
      </c>
      <c r="F56" s="6">
        <v>0</v>
      </c>
      <c r="G56" s="8">
        <f t="shared" si="0"/>
        <v>0</v>
      </c>
    </row>
    <row r="57" spans="1:7" x14ac:dyDescent="0.25">
      <c r="A57" s="2">
        <v>56</v>
      </c>
      <c r="B57" s="3">
        <v>3104158</v>
      </c>
      <c r="C57" s="3" t="s">
        <v>438</v>
      </c>
      <c r="D57" s="3"/>
      <c r="E57" s="2">
        <v>10</v>
      </c>
      <c r="F57" s="6">
        <v>0</v>
      </c>
      <c r="G57" s="8">
        <f t="shared" si="0"/>
        <v>0</v>
      </c>
    </row>
    <row r="58" spans="1:7" x14ac:dyDescent="0.25">
      <c r="A58" s="2">
        <v>57</v>
      </c>
      <c r="B58" s="3">
        <v>3104207</v>
      </c>
      <c r="C58" s="3" t="s">
        <v>439</v>
      </c>
      <c r="D58" s="3"/>
      <c r="E58" s="2">
        <v>50</v>
      </c>
      <c r="F58" s="6">
        <v>0</v>
      </c>
      <c r="G58" s="8">
        <f t="shared" si="0"/>
        <v>0</v>
      </c>
    </row>
    <row r="59" spans="1:7" x14ac:dyDescent="0.25">
      <c r="A59" s="2">
        <v>58</v>
      </c>
      <c r="B59" s="3">
        <v>3104245</v>
      </c>
      <c r="C59" s="3" t="s">
        <v>440</v>
      </c>
      <c r="D59" s="3"/>
      <c r="E59" s="2">
        <v>40</v>
      </c>
      <c r="F59" s="6">
        <v>0</v>
      </c>
      <c r="G59" s="8">
        <f t="shared" si="0"/>
        <v>0</v>
      </c>
    </row>
    <row r="60" spans="1:7" x14ac:dyDescent="0.25">
      <c r="A60" s="2">
        <v>59</v>
      </c>
      <c r="B60" s="3">
        <v>3104246</v>
      </c>
      <c r="C60" s="3" t="s">
        <v>441</v>
      </c>
      <c r="D60" s="3"/>
      <c r="E60" s="2">
        <v>120</v>
      </c>
      <c r="F60" s="6">
        <v>0</v>
      </c>
      <c r="G60" s="8">
        <f t="shared" si="0"/>
        <v>0</v>
      </c>
    </row>
    <row r="61" spans="1:7" x14ac:dyDescent="0.25">
      <c r="A61" s="2">
        <v>60</v>
      </c>
      <c r="B61" s="3">
        <v>3104290</v>
      </c>
      <c r="C61" s="3" t="s">
        <v>442</v>
      </c>
      <c r="D61" s="3"/>
      <c r="E61" s="2">
        <v>10</v>
      </c>
      <c r="F61" s="6">
        <v>0</v>
      </c>
      <c r="G61" s="8">
        <f t="shared" si="0"/>
        <v>0</v>
      </c>
    </row>
    <row r="62" spans="1:7" x14ac:dyDescent="0.25">
      <c r="A62" s="2">
        <v>61</v>
      </c>
      <c r="B62" s="3">
        <v>3104291</v>
      </c>
      <c r="C62" s="3" t="s">
        <v>443</v>
      </c>
      <c r="D62" s="3"/>
      <c r="E62" s="2">
        <v>5</v>
      </c>
      <c r="F62" s="6">
        <v>0</v>
      </c>
      <c r="G62" s="8">
        <f t="shared" si="0"/>
        <v>0</v>
      </c>
    </row>
    <row r="63" spans="1:7" x14ac:dyDescent="0.25">
      <c r="A63" s="2">
        <v>62</v>
      </c>
      <c r="B63" s="3">
        <v>3104350</v>
      </c>
      <c r="C63" s="3" t="s">
        <v>444</v>
      </c>
      <c r="D63" s="3"/>
      <c r="E63" s="2">
        <v>20</v>
      </c>
      <c r="F63" s="6">
        <v>0</v>
      </c>
      <c r="G63" s="8">
        <f t="shared" si="0"/>
        <v>0</v>
      </c>
    </row>
    <row r="64" spans="1:7" x14ac:dyDescent="0.25">
      <c r="A64" s="2">
        <v>63</v>
      </c>
      <c r="B64" s="3">
        <v>3104690</v>
      </c>
      <c r="C64" s="3" t="s">
        <v>445</v>
      </c>
      <c r="D64" s="3"/>
      <c r="E64" s="2">
        <v>60</v>
      </c>
      <c r="F64" s="6">
        <v>0</v>
      </c>
      <c r="G64" s="8">
        <f t="shared" si="0"/>
        <v>0</v>
      </c>
    </row>
    <row r="65" spans="1:7" ht="15.75" thickBot="1" x14ac:dyDescent="0.3">
      <c r="A65" s="2">
        <v>64</v>
      </c>
      <c r="B65" s="3">
        <v>3104714</v>
      </c>
      <c r="C65" s="3" t="s">
        <v>446</v>
      </c>
      <c r="D65" s="3"/>
      <c r="E65" s="2">
        <v>15</v>
      </c>
      <c r="F65" s="6">
        <v>0</v>
      </c>
      <c r="G65" s="22">
        <f t="shared" si="0"/>
        <v>0</v>
      </c>
    </row>
    <row r="66" spans="1:7" ht="15.75" thickBot="1" x14ac:dyDescent="0.3">
      <c r="F66" s="15" t="s">
        <v>453</v>
      </c>
      <c r="G66" s="23">
        <f>SUM(G2:G65)</f>
        <v>0</v>
      </c>
    </row>
  </sheetData>
  <sheetProtection algorithmName="SHA-512" hashValue="GoVF7ivng4DMz8eqvPXnNwKwD3selBeGhU/PQNQurT3MfN5R1gfI0QgiT3dkHhV10uWNepGTVWRdc6LA5AndaQ==" saltValue="GjbTMYUG8/jOOiCn4/WKaw==" spinCount="100000" sheet="1" objects="1" scenarios="1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AF853-DF33-47F1-B134-1E6456A87771}">
  <dimension ref="A1:G3"/>
  <sheetViews>
    <sheetView workbookViewId="0"/>
  </sheetViews>
  <sheetFormatPr defaultRowHeight="15" x14ac:dyDescent="0.25"/>
  <cols>
    <col min="1" max="1" width="4.140625" style="4" bestFit="1" customWidth="1"/>
    <col min="2" max="2" width="8" style="5" bestFit="1" customWidth="1"/>
    <col min="3" max="3" width="25.140625" style="5" customWidth="1"/>
    <col min="4" max="4" width="11.42578125" style="5" customWidth="1"/>
    <col min="5" max="5" width="5.42578125" style="4" customWidth="1"/>
    <col min="6" max="6" width="15.5703125" style="1" customWidth="1"/>
    <col min="7" max="7" width="13.85546875" style="5" customWidth="1"/>
    <col min="8" max="16384" width="9.140625" style="1"/>
  </cols>
  <sheetData>
    <row r="1" spans="1:7" ht="45" x14ac:dyDescent="0.25">
      <c r="A1" s="19" t="s">
        <v>450</v>
      </c>
      <c r="B1" s="19" t="s">
        <v>0</v>
      </c>
      <c r="C1" s="19" t="s">
        <v>1</v>
      </c>
      <c r="D1" s="19" t="s">
        <v>88</v>
      </c>
      <c r="E1" s="19" t="s">
        <v>105</v>
      </c>
      <c r="F1" s="20" t="s">
        <v>451</v>
      </c>
      <c r="G1" s="21" t="s">
        <v>452</v>
      </c>
    </row>
    <row r="2" spans="1:7" ht="15.75" thickBot="1" x14ac:dyDescent="0.3">
      <c r="A2" s="2">
        <v>1</v>
      </c>
      <c r="B2" s="3">
        <v>4200003</v>
      </c>
      <c r="C2" s="3" t="s">
        <v>449</v>
      </c>
      <c r="D2" s="3"/>
      <c r="E2" s="2">
        <v>60</v>
      </c>
      <c r="F2" s="6">
        <v>0</v>
      </c>
      <c r="G2" s="22">
        <f>E2*F2</f>
        <v>0</v>
      </c>
    </row>
    <row r="3" spans="1:7" ht="15.75" thickBot="1" x14ac:dyDescent="0.3">
      <c r="F3" s="15" t="s">
        <v>453</v>
      </c>
      <c r="G3" s="23">
        <f>SUM(G2)</f>
        <v>0</v>
      </c>
    </row>
  </sheetData>
  <sheetProtection algorithmName="SHA-512" hashValue="oa8lEjQymj2xvkpA7ZnByGXWhpoawde+XYBHucn2QYQ7w9PGvG1L56slvRK3NvlAto6ORCs2S5vKUWtpHal5iA==" saltValue="sREL4/6wu5Q0YaaYydgQ/g==" spinCount="100000" sheet="1" objects="1" scenarios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 1 Elektryka</vt:lpstr>
      <vt:lpstr>Zad 2 Hamulce i zawieszenie</vt:lpstr>
      <vt:lpstr>Zad 3 Nadwozie</vt:lpstr>
      <vt:lpstr>Zad 4 Silnik</vt:lpstr>
      <vt:lpstr>Zad 5 Filtry i paski</vt:lpstr>
      <vt:lpstr>Zad 6 Pneumatyka</vt:lpstr>
      <vt:lpstr>Zad 7 Akumulatory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</dc:creator>
  <cp:lastModifiedBy>Maciej Pawlukiewicz</cp:lastModifiedBy>
  <cp:lastPrinted>2025-06-17T10:24:25Z</cp:lastPrinted>
  <dcterms:created xsi:type="dcterms:W3CDTF">2015-06-05T18:19:34Z</dcterms:created>
  <dcterms:modified xsi:type="dcterms:W3CDTF">2025-06-17T10:24:45Z</dcterms:modified>
</cp:coreProperties>
</file>